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0730" windowHeight="94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U53" i="1" l="1"/>
  <c r="T53" i="1"/>
  <c r="P52" i="1"/>
  <c r="O52" i="1"/>
  <c r="I52" i="1"/>
  <c r="H52" i="1"/>
  <c r="P51" i="1"/>
  <c r="O51" i="1"/>
  <c r="I51" i="1"/>
  <c r="H51" i="1"/>
  <c r="P49" i="1"/>
  <c r="O49" i="1"/>
  <c r="I49" i="1"/>
  <c r="H49" i="1"/>
  <c r="I47" i="1"/>
  <c r="H47" i="1"/>
  <c r="P46" i="1"/>
  <c r="O46" i="1"/>
  <c r="I44" i="1"/>
  <c r="H44" i="1"/>
  <c r="P43" i="1"/>
  <c r="O43" i="1"/>
  <c r="P41" i="1"/>
  <c r="O41" i="1"/>
  <c r="I41" i="1"/>
  <c r="H41" i="1"/>
  <c r="P39" i="1"/>
  <c r="O39" i="1"/>
  <c r="I39" i="1"/>
  <c r="H39" i="1"/>
  <c r="P37" i="1"/>
  <c r="O37" i="1"/>
  <c r="I37" i="1"/>
  <c r="H37" i="1"/>
  <c r="P34" i="1"/>
  <c r="O34" i="1"/>
  <c r="I34" i="1"/>
  <c r="H34" i="1"/>
  <c r="P33" i="1"/>
  <c r="O33" i="1"/>
  <c r="I33" i="1"/>
  <c r="H33" i="1"/>
  <c r="P32" i="1"/>
  <c r="O32" i="1"/>
  <c r="I32" i="1"/>
  <c r="H32" i="1"/>
  <c r="P29" i="1"/>
  <c r="O29" i="1"/>
  <c r="I29" i="1"/>
  <c r="H29" i="1"/>
  <c r="I28" i="1"/>
  <c r="H28" i="1"/>
  <c r="P27" i="1"/>
  <c r="O27" i="1"/>
  <c r="P26" i="1"/>
  <c r="O26" i="1"/>
  <c r="I26" i="1"/>
  <c r="H26" i="1"/>
  <c r="P24" i="1"/>
  <c r="O24" i="1"/>
  <c r="I24" i="1"/>
  <c r="H24" i="1"/>
  <c r="P22" i="1"/>
  <c r="O22" i="1"/>
  <c r="I22" i="1"/>
  <c r="H22" i="1"/>
  <c r="P19" i="1"/>
  <c r="O19" i="1"/>
  <c r="I19" i="1"/>
  <c r="H19" i="1"/>
  <c r="P18" i="1"/>
  <c r="O18" i="1"/>
  <c r="I18" i="1"/>
  <c r="H18" i="1"/>
  <c r="I17" i="1"/>
  <c r="H17" i="1"/>
  <c r="P16" i="1"/>
  <c r="O16" i="1"/>
  <c r="I15" i="1"/>
  <c r="H15" i="1"/>
  <c r="P14" i="1"/>
  <c r="O14" i="1"/>
  <c r="P11" i="1"/>
  <c r="O11" i="1"/>
  <c r="I10" i="1"/>
  <c r="H10" i="1"/>
  <c r="P9" i="1"/>
  <c r="O9" i="1"/>
  <c r="I8" i="1"/>
  <c r="H8" i="1"/>
  <c r="P7" i="1"/>
  <c r="O7" i="1"/>
  <c r="I7" i="1"/>
  <c r="H7" i="1"/>
  <c r="P6" i="1"/>
  <c r="O6" i="1"/>
  <c r="I5" i="1"/>
  <c r="H5" i="1"/>
  <c r="Q37" i="1" l="1"/>
  <c r="J44" i="1"/>
  <c r="K44" i="1" s="1"/>
  <c r="J10" i="1"/>
  <c r="J8" i="1"/>
  <c r="Q26" i="1"/>
  <c r="R26" i="1" s="1"/>
  <c r="Q16" i="1"/>
  <c r="R16" i="1" s="1"/>
  <c r="Q32" i="1"/>
  <c r="R32" i="1" s="1"/>
  <c r="Q46" i="1"/>
  <c r="R46" i="1" s="1"/>
  <c r="J15" i="1"/>
  <c r="K15" i="1" s="1"/>
  <c r="J18" i="1"/>
  <c r="K18" i="1" s="1"/>
  <c r="Q22" i="1"/>
  <c r="R22" i="1" s="1"/>
  <c r="Q33" i="1"/>
  <c r="R33" i="1" s="1"/>
  <c r="J39" i="1"/>
  <c r="K39" i="1" s="1"/>
  <c r="Q6" i="1"/>
  <c r="Q7" i="1"/>
  <c r="R37" i="1"/>
  <c r="J26" i="1"/>
  <c r="K26" i="1" s="1"/>
  <c r="J37" i="1"/>
  <c r="K37" i="1" s="1"/>
  <c r="J52" i="1"/>
  <c r="K52" i="1" s="1"/>
  <c r="Q9" i="1"/>
  <c r="Q27" i="1"/>
  <c r="R27" i="1" s="1"/>
  <c r="J47" i="1"/>
  <c r="K47" i="1" s="1"/>
  <c r="Q49" i="1"/>
  <c r="R49" i="1" s="1"/>
  <c r="Q11" i="1"/>
  <c r="J17" i="1"/>
  <c r="K17" i="1" s="1"/>
  <c r="Q18" i="1"/>
  <c r="R18" i="1" s="1"/>
  <c r="J32" i="1"/>
  <c r="K32" i="1" s="1"/>
  <c r="J33" i="1"/>
  <c r="K33" i="1" s="1"/>
  <c r="Q39" i="1"/>
  <c r="R39" i="1" s="1"/>
  <c r="Q43" i="1"/>
  <c r="R43" i="1" s="1"/>
  <c r="Q52" i="1"/>
  <c r="R52" i="1" s="1"/>
  <c r="Q14" i="1"/>
  <c r="R14" i="1" s="1"/>
  <c r="J22" i="1"/>
  <c r="K22" i="1" s="1"/>
  <c r="J49" i="1"/>
  <c r="K49" i="1" s="1"/>
  <c r="J5" i="1"/>
  <c r="J19" i="1"/>
  <c r="K19" i="1" s="1"/>
  <c r="Q19" i="1"/>
  <c r="R19" i="1" s="1"/>
  <c r="J24" i="1"/>
  <c r="K24" i="1" s="1"/>
  <c r="Q24" i="1"/>
  <c r="R24" i="1" s="1"/>
  <c r="J28" i="1"/>
  <c r="K28" i="1" s="1"/>
  <c r="J29" i="1"/>
  <c r="K29" i="1" s="1"/>
  <c r="Q29" i="1"/>
  <c r="R29" i="1" s="1"/>
  <c r="J34" i="1"/>
  <c r="K34" i="1" s="1"/>
  <c r="Q34" i="1"/>
  <c r="R34" i="1" s="1"/>
  <c r="J41" i="1"/>
  <c r="K41" i="1" s="1"/>
  <c r="Q41" i="1"/>
  <c r="R41" i="1" s="1"/>
  <c r="J51" i="1"/>
  <c r="K51" i="1" s="1"/>
  <c r="Q51" i="1"/>
  <c r="R51" i="1" s="1"/>
  <c r="J7" i="1"/>
</calcChain>
</file>

<file path=xl/sharedStrings.xml><?xml version="1.0" encoding="utf-8"?>
<sst xmlns="http://schemas.openxmlformats.org/spreadsheetml/2006/main" count="90" uniqueCount="71">
  <si>
    <t>Маршрут</t>
  </si>
  <si>
    <t>виконано рейсів</t>
  </si>
  <si>
    <t>в т.ч. виконано пільгових рейсів</t>
  </si>
  <si>
    <t>пільговики</t>
  </si>
  <si>
    <t>платні</t>
  </si>
  <si>
    <t>РАЗОМ</t>
  </si>
  <si>
    <t>%</t>
  </si>
  <si>
    <t>гр.1</t>
  </si>
  <si>
    <t>гр.2</t>
  </si>
  <si>
    <t>гр.3</t>
  </si>
  <si>
    <t>гр.4</t>
  </si>
  <si>
    <t>гр.5</t>
  </si>
  <si>
    <t>гр.6=гр.4+гр.5</t>
  </si>
  <si>
    <t>гр.7=гр.4/гр.6</t>
  </si>
  <si>
    <t>гр.8=гр.1*2*гр.3</t>
  </si>
  <si>
    <t>гр.9=гр.8*гр.гр.7</t>
  </si>
  <si>
    <t>ПрАТ "Шепетівське АТП 160807"</t>
  </si>
  <si>
    <t>Рута ВХ2968СН</t>
  </si>
  <si>
    <t>Рута ВХ2975СН</t>
  </si>
  <si>
    <t>IVAN ВК1546ВМ</t>
  </si>
  <si>
    <t>Рута ВС1238ЄТ</t>
  </si>
  <si>
    <t>ПАЗ ВХ4719СВ</t>
  </si>
  <si>
    <t>Рута ВС8581ЕР</t>
  </si>
  <si>
    <t>ФОП Криворчук В.М.</t>
  </si>
  <si>
    <t>1-А</t>
  </si>
  <si>
    <t>БАЗ ВХ8265ВА</t>
  </si>
  <si>
    <t>ХАЗ ВХ0749ВХ</t>
  </si>
  <si>
    <t>YOUYI ВХ3102СО</t>
  </si>
  <si>
    <t>Мерседес ВХ0351ВК</t>
  </si>
  <si>
    <t>Мерседес ВХ2961ВТ</t>
  </si>
  <si>
    <t>ПАЗ ВХ7344АА</t>
  </si>
  <si>
    <t>Рута ВХ2054АР</t>
  </si>
  <si>
    <t>ГАЗ РУТА ВХ2967СН</t>
  </si>
  <si>
    <t>MAN ВХ0397АА</t>
  </si>
  <si>
    <t>НЕОПЛАН ВХ0398АА</t>
  </si>
  <si>
    <t>MAN ВХ0396ВХ</t>
  </si>
  <si>
    <t>5-А</t>
  </si>
  <si>
    <t>БАЗ ВХ1385ВХ</t>
  </si>
  <si>
    <t>ЕТАЛОН БАЗ ВХ1384ВХ</t>
  </si>
  <si>
    <t>БАЗ ВХ1386ВХ</t>
  </si>
  <si>
    <t>ПАЗ ВХ2049АЕ</t>
  </si>
  <si>
    <t>6-А</t>
  </si>
  <si>
    <t>ПАЗ ВХ0197СК</t>
  </si>
  <si>
    <t>Мерседес ВХ8660АА</t>
  </si>
  <si>
    <t>8-А</t>
  </si>
  <si>
    <t>Мерседес ВХ1641ВН</t>
  </si>
  <si>
    <t>Мерседес ВХ3182АВ</t>
  </si>
  <si>
    <t>Рута ВХ2953СН</t>
  </si>
  <si>
    <t>ГАЗ ВХ1361СВ</t>
  </si>
  <si>
    <t>ГАЗ РУТА ВХ0149ВН</t>
  </si>
  <si>
    <t>Розрахункові  показники</t>
  </si>
  <si>
    <t>Відсоток  перевезе них пільгових пасажирів до загальної кількості</t>
  </si>
  <si>
    <t>Номер гра фіку</t>
  </si>
  <si>
    <t>Транспортний засіб, згідно укладених договорів</t>
  </si>
  <si>
    <t>ФОП Поцілуйко Р.В.</t>
  </si>
  <si>
    <t>ФОП Чертовських О.Ю.</t>
  </si>
  <si>
    <t>К-сть місць для сидіння  передбачена техніч ною характеристикою трансп. засобу</t>
  </si>
  <si>
    <t>в т.ч.  рейси  у звичай ному режмі руху</t>
  </si>
  <si>
    <t>К-сть рейсів згідно затверже них графіків</t>
  </si>
  <si>
    <r>
      <t xml:space="preserve">К-сть </t>
    </r>
    <r>
      <rPr>
        <b/>
        <sz val="9"/>
        <rFont val="Arial"/>
        <family val="2"/>
        <charset val="204"/>
      </rPr>
      <t>пільгових</t>
    </r>
    <r>
      <rPr>
        <sz val="9"/>
        <rFont val="Arial"/>
        <family val="2"/>
        <charset val="204"/>
      </rPr>
      <t xml:space="preserve"> пасажирів перевезених за день у звичайному режимі руху  по результатам обстеження</t>
    </r>
  </si>
  <si>
    <r>
      <t xml:space="preserve">К-сть  </t>
    </r>
    <r>
      <rPr>
        <b/>
        <sz val="9"/>
        <rFont val="Arial"/>
        <family val="2"/>
        <charset val="204"/>
      </rPr>
      <t>платних</t>
    </r>
    <r>
      <rPr>
        <sz val="9"/>
        <rFont val="Arial"/>
        <family val="2"/>
        <charset val="204"/>
      </rPr>
      <t xml:space="preserve"> пасажирів перевезених за  день у звичайному режимі руху по результатам обстеження</t>
    </r>
  </si>
  <si>
    <t>Загальна       к-сть пасажирів перевезених у звичайному режимі руху за день в межах кількості місць для сидіння</t>
  </si>
  <si>
    <t>Максимальна к-сть пільгових пасажирів перевезених у звичайному режимі руху за день в межах кількості місць для сидіння</t>
  </si>
  <si>
    <t>Середня кількість місць для сидіння, передба чена технічною характеристикою трансп. засобу</t>
  </si>
  <si>
    <t>Загальна      к-сть  пасажирів перевезе них  у звичайному режимі руху за день по резуль татам обстеження</t>
  </si>
  <si>
    <t>41*</t>
  </si>
  <si>
    <t>47*</t>
  </si>
  <si>
    <t xml:space="preserve">     *     застосовується  результат останнього обстеження</t>
  </si>
  <si>
    <t xml:space="preserve"> </t>
  </si>
  <si>
    <r>
      <t xml:space="preserve">    </t>
    </r>
    <r>
      <rPr>
        <sz val="11"/>
        <color theme="1"/>
        <rFont val="Calibri"/>
        <family val="2"/>
        <charset val="204"/>
        <scheme val="minor"/>
      </rPr>
      <t xml:space="preserve"> Керуючий справами  виконавчого комітету                                                                       В.Рачук</t>
    </r>
  </si>
  <si>
    <r>
      <t xml:space="preserve">                                                                                                                                    Додаток 2 до рішення виконавчого                                                                                                                                 комітету Шепетівської міської ради 
                                                                                                                                від  09.07.2020  № 169
</t>
    </r>
    <r>
      <rPr>
        <b/>
        <sz val="11"/>
        <color theme="1"/>
        <rFont val="Calibri"/>
        <family val="2"/>
        <charset val="204"/>
        <scheme val="minor"/>
      </rPr>
      <t>Розрахунок</t>
    </r>
    <r>
      <rPr>
        <sz val="11"/>
        <color theme="1"/>
        <rFont val="Calibri"/>
        <family val="2"/>
        <charset val="204"/>
        <scheme val="minor"/>
      </rPr>
      <t xml:space="preserve"> максимальної кількості
 окремих   категорій громадян, які  мали право скористатися  пільгововим проїздом на міських автобусних маршрутах загального користування                                                                                                                            у звичайому режимі руху 
у період з  15.06.2020р. по 30.06.2020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</si>
</sst>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8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 Cyr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 Narrow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1" fillId="0" borderId="4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/>
    <xf numFmtId="1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/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workbookViewId="0">
      <selection activeCell="V3" sqref="V3"/>
    </sheetView>
  </sheetViews>
  <sheetFormatPr defaultColWidth="8" defaultRowHeight="15" x14ac:dyDescent="0.25"/>
  <cols>
    <col min="1" max="1" width="15.28515625" style="12" customWidth="1"/>
    <col min="2" max="2" width="4.85546875" style="3" customWidth="1"/>
    <col min="3" max="3" width="4.28515625" style="3" customWidth="1"/>
    <col min="4" max="4" width="15.28515625" customWidth="1"/>
    <col min="5" max="5" width="7.5703125" style="3" customWidth="1"/>
    <col min="6" max="7" width="8" style="3" hidden="1" customWidth="1"/>
    <col min="8" max="12" width="8" hidden="1" customWidth="1"/>
    <col min="13" max="14" width="8" style="3" hidden="1" customWidth="1"/>
    <col min="15" max="18" width="8" hidden="1" customWidth="1"/>
    <col min="19" max="19" width="8.42578125" style="4" customWidth="1"/>
    <col min="20" max="20" width="8.42578125" style="5" customWidth="1"/>
    <col min="21" max="21" width="7" style="5" customWidth="1"/>
    <col min="22" max="22" width="10.140625" customWidth="1"/>
    <col min="23" max="23" width="10.42578125" customWidth="1"/>
    <col min="24" max="24" width="10" customWidth="1"/>
    <col min="25" max="25" width="9.28515625" customWidth="1"/>
    <col min="26" max="26" width="10.7109375" customWidth="1"/>
    <col min="27" max="27" width="11.28515625" customWidth="1"/>
  </cols>
  <sheetData>
    <row r="1" spans="1:27" ht="98.45" customHeight="1" x14ac:dyDescent="0.25">
      <c r="A1" s="80" t="s">
        <v>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x14ac:dyDescent="0.25">
      <c r="A2" s="90" t="s">
        <v>68</v>
      </c>
      <c r="B2" s="92" t="s">
        <v>0</v>
      </c>
      <c r="C2" s="92" t="s">
        <v>52</v>
      </c>
      <c r="D2" s="92" t="s">
        <v>53</v>
      </c>
      <c r="E2" s="94" t="s">
        <v>56</v>
      </c>
      <c r="F2" s="81">
        <v>43732</v>
      </c>
      <c r="G2" s="81"/>
      <c r="H2" s="82"/>
      <c r="I2" s="82"/>
      <c r="J2" s="82"/>
      <c r="K2" s="82"/>
      <c r="L2" s="83"/>
      <c r="M2" s="81">
        <v>43735</v>
      </c>
      <c r="N2" s="81"/>
      <c r="O2" s="82"/>
      <c r="P2" s="82"/>
      <c r="Q2" s="82"/>
      <c r="R2" s="85"/>
      <c r="S2" s="86" t="s">
        <v>50</v>
      </c>
      <c r="T2" s="87"/>
      <c r="U2" s="87"/>
      <c r="V2" s="87"/>
      <c r="W2" s="87"/>
      <c r="X2" s="87"/>
      <c r="Y2" s="88"/>
      <c r="Z2" s="88"/>
      <c r="AA2" s="88"/>
    </row>
    <row r="3" spans="1:27" ht="129" customHeight="1" x14ac:dyDescent="0.25">
      <c r="A3" s="91"/>
      <c r="B3" s="91"/>
      <c r="C3" s="91"/>
      <c r="D3" s="93"/>
      <c r="E3" s="94"/>
      <c r="F3" s="7" t="s">
        <v>1</v>
      </c>
      <c r="G3" s="8" t="s">
        <v>2</v>
      </c>
      <c r="H3" s="7" t="s">
        <v>3</v>
      </c>
      <c r="I3" s="9" t="s">
        <v>4</v>
      </c>
      <c r="J3" s="9" t="s">
        <v>5</v>
      </c>
      <c r="K3" s="9" t="s">
        <v>6</v>
      </c>
      <c r="L3" s="84"/>
      <c r="M3" s="7" t="s">
        <v>1</v>
      </c>
      <c r="N3" s="8" t="s">
        <v>2</v>
      </c>
      <c r="O3" s="7" t="s">
        <v>3</v>
      </c>
      <c r="P3" s="9" t="s">
        <v>4</v>
      </c>
      <c r="Q3" s="9" t="s">
        <v>5</v>
      </c>
      <c r="R3" s="9" t="s">
        <v>6</v>
      </c>
      <c r="S3" s="10" t="s">
        <v>63</v>
      </c>
      <c r="T3" s="16" t="s">
        <v>58</v>
      </c>
      <c r="U3" s="16" t="s">
        <v>57</v>
      </c>
      <c r="V3" s="16" t="s">
        <v>59</v>
      </c>
      <c r="W3" s="16" t="s">
        <v>60</v>
      </c>
      <c r="X3" s="7" t="s">
        <v>64</v>
      </c>
      <c r="Y3" s="7" t="s">
        <v>51</v>
      </c>
      <c r="Z3" s="11" t="s">
        <v>61</v>
      </c>
      <c r="AA3" s="50" t="s">
        <v>62</v>
      </c>
    </row>
    <row r="4" spans="1:27" s="2" customFormat="1" ht="17.4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30" t="s">
        <v>7</v>
      </c>
      <c r="T4" s="31" t="s">
        <v>8</v>
      </c>
      <c r="U4" s="31" t="s">
        <v>9</v>
      </c>
      <c r="V4" s="31" t="s">
        <v>10</v>
      </c>
      <c r="W4" s="31" t="s">
        <v>11</v>
      </c>
      <c r="X4" s="31" t="s">
        <v>12</v>
      </c>
      <c r="Y4" s="31" t="s">
        <v>13</v>
      </c>
      <c r="Z4" s="32" t="s">
        <v>14</v>
      </c>
      <c r="AA4" s="31" t="s">
        <v>15</v>
      </c>
    </row>
    <row r="5" spans="1:27" s="37" customFormat="1" x14ac:dyDescent="0.25">
      <c r="A5" s="52" t="s">
        <v>16</v>
      </c>
      <c r="B5" s="54">
        <v>1</v>
      </c>
      <c r="C5" s="89">
        <v>1</v>
      </c>
      <c r="D5" s="33" t="s">
        <v>17</v>
      </c>
      <c r="E5" s="34">
        <v>20</v>
      </c>
      <c r="F5" s="34">
        <v>14</v>
      </c>
      <c r="G5" s="34">
        <v>3</v>
      </c>
      <c r="H5" s="35">
        <f>92+57</f>
        <v>149</v>
      </c>
      <c r="I5" s="35">
        <f>161+159</f>
        <v>320</v>
      </c>
      <c r="J5" s="36">
        <f>H5+I5</f>
        <v>469</v>
      </c>
      <c r="K5" s="36">
        <v>0.32</v>
      </c>
      <c r="L5" s="36"/>
      <c r="M5" s="34"/>
      <c r="N5" s="34"/>
      <c r="O5" s="35"/>
      <c r="P5" s="35"/>
      <c r="Q5" s="35"/>
      <c r="R5" s="35"/>
      <c r="S5" s="70">
        <v>20</v>
      </c>
      <c r="T5" s="70">
        <v>14</v>
      </c>
      <c r="U5" s="70">
        <v>3</v>
      </c>
      <c r="V5" s="70">
        <v>103</v>
      </c>
      <c r="W5" s="71">
        <v>54</v>
      </c>
      <c r="X5" s="70">
        <v>157</v>
      </c>
      <c r="Y5" s="76">
        <v>0.66</v>
      </c>
      <c r="Z5" s="70">
        <v>120</v>
      </c>
      <c r="AA5" s="70">
        <v>79</v>
      </c>
    </row>
    <row r="6" spans="1:27" s="37" customFormat="1" x14ac:dyDescent="0.25">
      <c r="A6" s="69"/>
      <c r="B6" s="54"/>
      <c r="C6" s="89"/>
      <c r="D6" s="33" t="s">
        <v>18</v>
      </c>
      <c r="E6" s="34">
        <v>20</v>
      </c>
      <c r="F6" s="34"/>
      <c r="G6" s="34"/>
      <c r="H6" s="35"/>
      <c r="I6" s="35"/>
      <c r="J6" s="35"/>
      <c r="K6" s="35"/>
      <c r="L6" s="35"/>
      <c r="M6" s="34">
        <v>14</v>
      </c>
      <c r="N6" s="34">
        <v>3</v>
      </c>
      <c r="O6" s="35">
        <f>65+52</f>
        <v>117</v>
      </c>
      <c r="P6" s="35">
        <f>103+115</f>
        <v>218</v>
      </c>
      <c r="Q6" s="36">
        <f>O6+P6</f>
        <v>335</v>
      </c>
      <c r="R6" s="35">
        <v>0.35</v>
      </c>
      <c r="S6" s="55"/>
      <c r="T6" s="75"/>
      <c r="U6" s="75"/>
      <c r="V6" s="55"/>
      <c r="W6" s="72"/>
      <c r="X6" s="75"/>
      <c r="Y6" s="77"/>
      <c r="Z6" s="55"/>
      <c r="AA6" s="55"/>
    </row>
    <row r="7" spans="1:27" s="37" customFormat="1" x14ac:dyDescent="0.25">
      <c r="A7" s="69"/>
      <c r="B7" s="54"/>
      <c r="C7" s="15">
        <v>2</v>
      </c>
      <c r="D7" s="33" t="s">
        <v>19</v>
      </c>
      <c r="E7" s="34">
        <v>26</v>
      </c>
      <c r="F7" s="34">
        <v>13</v>
      </c>
      <c r="G7" s="34">
        <v>2</v>
      </c>
      <c r="H7" s="35">
        <f>114+77</f>
        <v>191</v>
      </c>
      <c r="I7" s="35">
        <f>224+281</f>
        <v>505</v>
      </c>
      <c r="J7" s="36">
        <f>H7+I7</f>
        <v>696</v>
      </c>
      <c r="K7" s="36">
        <v>0.27</v>
      </c>
      <c r="L7" s="36"/>
      <c r="M7" s="34">
        <v>12</v>
      </c>
      <c r="N7" s="34">
        <v>2</v>
      </c>
      <c r="O7" s="35">
        <f>102+74</f>
        <v>176</v>
      </c>
      <c r="P7" s="35">
        <f>349+231</f>
        <v>580</v>
      </c>
      <c r="Q7" s="36">
        <f>O7+P7</f>
        <v>756</v>
      </c>
      <c r="R7" s="35">
        <v>0.23</v>
      </c>
      <c r="S7" s="22">
        <v>26</v>
      </c>
      <c r="T7" s="22">
        <v>13</v>
      </c>
      <c r="U7" s="22">
        <v>2</v>
      </c>
      <c r="V7" s="22">
        <v>123</v>
      </c>
      <c r="W7" s="23">
        <v>69</v>
      </c>
      <c r="X7" s="22">
        <v>192</v>
      </c>
      <c r="Y7" s="24">
        <v>0.64</v>
      </c>
      <c r="Z7" s="22">
        <v>104</v>
      </c>
      <c r="AA7" s="22">
        <v>66</v>
      </c>
    </row>
    <row r="8" spans="1:27" s="37" customFormat="1" x14ac:dyDescent="0.25">
      <c r="A8" s="69"/>
      <c r="B8" s="54"/>
      <c r="C8" s="73">
        <v>3</v>
      </c>
      <c r="D8" s="33" t="s">
        <v>20</v>
      </c>
      <c r="E8" s="34">
        <v>23</v>
      </c>
      <c r="F8" s="34">
        <v>14</v>
      </c>
      <c r="G8" s="34">
        <v>2</v>
      </c>
      <c r="H8" s="35">
        <f>111+59</f>
        <v>170</v>
      </c>
      <c r="I8" s="35">
        <f>203+244</f>
        <v>447</v>
      </c>
      <c r="J8" s="36">
        <f>H8+I8</f>
        <v>617</v>
      </c>
      <c r="K8" s="36">
        <v>0.28000000000000003</v>
      </c>
      <c r="L8" s="36"/>
      <c r="M8" s="34"/>
      <c r="N8" s="34"/>
      <c r="O8" s="35"/>
      <c r="P8" s="35"/>
      <c r="Q8" s="35"/>
      <c r="R8" s="35"/>
      <c r="S8" s="55">
        <v>23</v>
      </c>
      <c r="T8" s="55">
        <v>15</v>
      </c>
      <c r="U8" s="55">
        <v>2</v>
      </c>
      <c r="V8" s="78">
        <v>98</v>
      </c>
      <c r="W8" s="71">
        <v>54</v>
      </c>
      <c r="X8" s="70">
        <v>152</v>
      </c>
      <c r="Y8" s="76">
        <v>0.64</v>
      </c>
      <c r="Z8" s="70">
        <v>92</v>
      </c>
      <c r="AA8" s="70">
        <v>58</v>
      </c>
    </row>
    <row r="9" spans="1:27" s="37" customFormat="1" x14ac:dyDescent="0.25">
      <c r="A9" s="69"/>
      <c r="B9" s="54"/>
      <c r="C9" s="73"/>
      <c r="D9" s="33" t="s">
        <v>21</v>
      </c>
      <c r="E9" s="34">
        <v>24</v>
      </c>
      <c r="F9" s="34"/>
      <c r="G9" s="34"/>
      <c r="H9" s="35"/>
      <c r="I9" s="35"/>
      <c r="J9" s="35"/>
      <c r="K9" s="35"/>
      <c r="L9" s="35"/>
      <c r="M9" s="34">
        <v>15</v>
      </c>
      <c r="N9" s="34">
        <v>2</v>
      </c>
      <c r="O9" s="35">
        <f>92+37</f>
        <v>129</v>
      </c>
      <c r="P9" s="35">
        <f>348+280</f>
        <v>628</v>
      </c>
      <c r="Q9" s="36">
        <f>O9+P9</f>
        <v>757</v>
      </c>
      <c r="R9" s="35">
        <v>0.17</v>
      </c>
      <c r="S9" s="55"/>
      <c r="T9" s="55"/>
      <c r="U9" s="55"/>
      <c r="V9" s="79"/>
      <c r="W9" s="72"/>
      <c r="X9" s="75"/>
      <c r="Y9" s="77"/>
      <c r="Z9" s="55"/>
      <c r="AA9" s="55"/>
    </row>
    <row r="10" spans="1:27" s="37" customFormat="1" x14ac:dyDescent="0.25">
      <c r="A10" s="69"/>
      <c r="B10" s="54"/>
      <c r="C10" s="73">
        <v>4</v>
      </c>
      <c r="D10" s="33" t="s">
        <v>22</v>
      </c>
      <c r="E10" s="34">
        <v>20</v>
      </c>
      <c r="F10" s="34">
        <v>13</v>
      </c>
      <c r="G10" s="34">
        <v>3</v>
      </c>
      <c r="H10" s="35">
        <f>94+53</f>
        <v>147</v>
      </c>
      <c r="I10" s="35">
        <f>205+166</f>
        <v>371</v>
      </c>
      <c r="J10" s="36">
        <f>H10+I10</f>
        <v>518</v>
      </c>
      <c r="K10" s="36">
        <v>0.28000000000000003</v>
      </c>
      <c r="L10" s="36"/>
      <c r="M10" s="34"/>
      <c r="N10" s="34"/>
      <c r="O10" s="35"/>
      <c r="P10" s="35"/>
      <c r="Q10" s="36"/>
      <c r="R10" s="35"/>
      <c r="S10" s="55">
        <v>21</v>
      </c>
      <c r="T10" s="55">
        <v>14</v>
      </c>
      <c r="U10" s="55">
        <v>3</v>
      </c>
      <c r="V10" s="55">
        <v>81</v>
      </c>
      <c r="W10" s="71">
        <v>83</v>
      </c>
      <c r="X10" s="70">
        <v>164</v>
      </c>
      <c r="Y10" s="76">
        <v>0.49</v>
      </c>
      <c r="Z10" s="70">
        <v>126</v>
      </c>
      <c r="AA10" s="70">
        <v>61</v>
      </c>
    </row>
    <row r="11" spans="1:27" s="37" customFormat="1" x14ac:dyDescent="0.25">
      <c r="A11" s="69"/>
      <c r="B11" s="54"/>
      <c r="C11" s="73"/>
      <c r="D11" s="33" t="s">
        <v>20</v>
      </c>
      <c r="E11" s="34">
        <v>23</v>
      </c>
      <c r="F11" s="34"/>
      <c r="G11" s="34"/>
      <c r="H11" s="35"/>
      <c r="I11" s="35"/>
      <c r="J11" s="35"/>
      <c r="K11" s="35"/>
      <c r="L11" s="35"/>
      <c r="M11" s="34">
        <v>13</v>
      </c>
      <c r="N11" s="34">
        <v>3</v>
      </c>
      <c r="O11" s="35">
        <f>83+54</f>
        <v>137</v>
      </c>
      <c r="P11" s="35">
        <f>289+197</f>
        <v>486</v>
      </c>
      <c r="Q11" s="36">
        <f>O11+P11</f>
        <v>623</v>
      </c>
      <c r="R11" s="35">
        <v>0.22</v>
      </c>
      <c r="S11" s="55"/>
      <c r="T11" s="55"/>
      <c r="U11" s="55"/>
      <c r="V11" s="55"/>
      <c r="W11" s="72"/>
      <c r="X11" s="75"/>
      <c r="Y11" s="77"/>
      <c r="Z11" s="55"/>
      <c r="AA11" s="55"/>
    </row>
    <row r="12" spans="1:27" s="41" customFormat="1" ht="14.45" customHeight="1" x14ac:dyDescent="0.25">
      <c r="A12" s="53"/>
      <c r="B12" s="13"/>
      <c r="C12" s="38"/>
      <c r="D12" s="39"/>
      <c r="E12" s="19"/>
      <c r="F12" s="19"/>
      <c r="G12" s="19">
        <v>10</v>
      </c>
      <c r="H12" s="40">
        <v>657</v>
      </c>
      <c r="I12" s="40"/>
      <c r="J12" s="40">
        <v>2300</v>
      </c>
      <c r="K12" s="40"/>
      <c r="L12" s="40"/>
      <c r="M12" s="19"/>
      <c r="N12" s="19"/>
      <c r="O12" s="40">
        <v>559</v>
      </c>
      <c r="P12" s="40"/>
      <c r="Q12" s="40">
        <v>2471</v>
      </c>
      <c r="R12" s="40"/>
      <c r="S12" s="17"/>
      <c r="T12" s="17"/>
      <c r="U12" s="17"/>
      <c r="V12" s="51">
        <v>405</v>
      </c>
      <c r="W12" s="51">
        <v>260</v>
      </c>
      <c r="X12" s="51">
        <v>665</v>
      </c>
      <c r="Y12" s="21"/>
      <c r="Z12" s="17"/>
      <c r="AA12" s="27">
        <v>264</v>
      </c>
    </row>
    <row r="13" spans="1:27" s="37" customFormat="1" ht="7.9" customHeight="1" x14ac:dyDescent="0.25">
      <c r="A13" s="42"/>
      <c r="B13" s="14"/>
      <c r="C13" s="15"/>
      <c r="D13" s="33"/>
      <c r="E13" s="34"/>
      <c r="F13" s="34"/>
      <c r="G13" s="34"/>
      <c r="H13" s="35"/>
      <c r="I13" s="35"/>
      <c r="J13" s="35"/>
      <c r="K13" s="35"/>
      <c r="L13" s="35"/>
      <c r="M13" s="34"/>
      <c r="N13" s="34"/>
      <c r="O13" s="35"/>
      <c r="P13" s="35"/>
      <c r="Q13" s="35"/>
      <c r="R13" s="35"/>
      <c r="S13" s="25"/>
      <c r="T13" s="25"/>
      <c r="U13" s="25"/>
      <c r="V13" s="25"/>
      <c r="W13" s="25"/>
      <c r="X13" s="25"/>
      <c r="Y13" s="26"/>
      <c r="Z13" s="25"/>
      <c r="AA13" s="25"/>
    </row>
    <row r="14" spans="1:27" s="37" customFormat="1" x14ac:dyDescent="0.25">
      <c r="A14" s="52" t="s">
        <v>23</v>
      </c>
      <c r="B14" s="54" t="s">
        <v>24</v>
      </c>
      <c r="C14" s="73">
        <v>1</v>
      </c>
      <c r="D14" s="33" t="s">
        <v>25</v>
      </c>
      <c r="E14" s="34">
        <v>16</v>
      </c>
      <c r="F14" s="34"/>
      <c r="G14" s="34"/>
      <c r="H14" s="35"/>
      <c r="I14" s="35"/>
      <c r="J14" s="35"/>
      <c r="K14" s="35"/>
      <c r="L14" s="35"/>
      <c r="M14" s="34">
        <v>11</v>
      </c>
      <c r="N14" s="34">
        <v>2</v>
      </c>
      <c r="O14" s="35">
        <f>59+39</f>
        <v>98</v>
      </c>
      <c r="P14" s="35">
        <f>178+146</f>
        <v>324</v>
      </c>
      <c r="Q14" s="36">
        <f>O14+P14</f>
        <v>422</v>
      </c>
      <c r="R14" s="43">
        <f>O14/Q14</f>
        <v>0.23222748815165878</v>
      </c>
      <c r="S14" s="55">
        <v>18</v>
      </c>
      <c r="T14" s="55">
        <v>11</v>
      </c>
      <c r="U14" s="55">
        <v>2</v>
      </c>
      <c r="V14" s="55">
        <v>81</v>
      </c>
      <c r="W14" s="55">
        <v>60</v>
      </c>
      <c r="X14" s="70">
        <v>141</v>
      </c>
      <c r="Y14" s="76">
        <v>0.56999999999999995</v>
      </c>
      <c r="Z14" s="70">
        <v>72</v>
      </c>
      <c r="AA14" s="70">
        <v>41</v>
      </c>
    </row>
    <row r="15" spans="1:27" s="37" customFormat="1" x14ac:dyDescent="0.25">
      <c r="A15" s="69"/>
      <c r="B15" s="54"/>
      <c r="C15" s="73"/>
      <c r="D15" s="33" t="s">
        <v>26</v>
      </c>
      <c r="E15" s="34">
        <v>20</v>
      </c>
      <c r="F15" s="34">
        <v>11</v>
      </c>
      <c r="G15" s="34">
        <v>2</v>
      </c>
      <c r="H15" s="35">
        <f>77+43</f>
        <v>120</v>
      </c>
      <c r="I15" s="35">
        <f>206+172</f>
        <v>378</v>
      </c>
      <c r="J15" s="36">
        <f>H15+I15</f>
        <v>498</v>
      </c>
      <c r="K15" s="44">
        <f>H15/J15</f>
        <v>0.24096385542168675</v>
      </c>
      <c r="L15" s="44"/>
      <c r="M15" s="34"/>
      <c r="N15" s="34"/>
      <c r="O15" s="35"/>
      <c r="P15" s="35"/>
      <c r="Q15" s="35"/>
      <c r="R15" s="35"/>
      <c r="S15" s="55"/>
      <c r="T15" s="55"/>
      <c r="U15" s="55"/>
      <c r="V15" s="55"/>
      <c r="W15" s="55"/>
      <c r="X15" s="75"/>
      <c r="Y15" s="77"/>
      <c r="Z15" s="55"/>
      <c r="AA15" s="55"/>
    </row>
    <row r="16" spans="1:27" s="37" customFormat="1" x14ac:dyDescent="0.25">
      <c r="A16" s="69"/>
      <c r="B16" s="54"/>
      <c r="C16" s="73">
        <v>2</v>
      </c>
      <c r="D16" s="33" t="s">
        <v>27</v>
      </c>
      <c r="E16" s="34">
        <v>22</v>
      </c>
      <c r="F16" s="34"/>
      <c r="G16" s="34"/>
      <c r="H16" s="35"/>
      <c r="I16" s="35"/>
      <c r="J16" s="35"/>
      <c r="K16" s="35"/>
      <c r="L16" s="35"/>
      <c r="M16" s="34">
        <v>13</v>
      </c>
      <c r="N16" s="34">
        <v>3</v>
      </c>
      <c r="O16" s="35">
        <f>55+158</f>
        <v>213</v>
      </c>
      <c r="P16" s="35">
        <f>333+162</f>
        <v>495</v>
      </c>
      <c r="Q16" s="36">
        <f>O16+P16</f>
        <v>708</v>
      </c>
      <c r="R16" s="43">
        <f>O16/Q16</f>
        <v>0.30084745762711862</v>
      </c>
      <c r="S16" s="55">
        <v>21</v>
      </c>
      <c r="T16" s="55">
        <v>13</v>
      </c>
      <c r="U16" s="55">
        <v>3</v>
      </c>
      <c r="V16" s="55">
        <v>143</v>
      </c>
      <c r="W16" s="55">
        <v>98</v>
      </c>
      <c r="X16" s="70">
        <v>241</v>
      </c>
      <c r="Y16" s="76">
        <v>0.59</v>
      </c>
      <c r="Z16" s="70">
        <v>126</v>
      </c>
      <c r="AA16" s="70">
        <v>74</v>
      </c>
    </row>
    <row r="17" spans="1:27" s="37" customFormat="1" x14ac:dyDescent="0.25">
      <c r="A17" s="69"/>
      <c r="B17" s="54"/>
      <c r="C17" s="73"/>
      <c r="D17" s="33" t="s">
        <v>28</v>
      </c>
      <c r="E17" s="34">
        <v>20</v>
      </c>
      <c r="F17" s="34">
        <v>13</v>
      </c>
      <c r="G17" s="34">
        <v>3</v>
      </c>
      <c r="H17" s="35">
        <f>155+28</f>
        <v>183</v>
      </c>
      <c r="I17" s="35">
        <f>304+158</f>
        <v>462</v>
      </c>
      <c r="J17" s="36">
        <f>H17+I17</f>
        <v>645</v>
      </c>
      <c r="K17" s="44">
        <f>H17/J17</f>
        <v>0.28372093023255812</v>
      </c>
      <c r="L17" s="44"/>
      <c r="M17" s="34"/>
      <c r="N17" s="34"/>
      <c r="O17" s="35"/>
      <c r="P17" s="35"/>
      <c r="Q17" s="35"/>
      <c r="R17" s="35"/>
      <c r="S17" s="55"/>
      <c r="T17" s="55"/>
      <c r="U17" s="55"/>
      <c r="V17" s="55"/>
      <c r="W17" s="55"/>
      <c r="X17" s="75"/>
      <c r="Y17" s="77"/>
      <c r="Z17" s="55"/>
      <c r="AA17" s="55"/>
    </row>
    <row r="18" spans="1:27" s="37" customFormat="1" x14ac:dyDescent="0.25">
      <c r="A18" s="69"/>
      <c r="B18" s="54"/>
      <c r="C18" s="15">
        <v>3</v>
      </c>
      <c r="D18" s="33" t="s">
        <v>29</v>
      </c>
      <c r="E18" s="34">
        <v>15</v>
      </c>
      <c r="F18" s="34">
        <v>13</v>
      </c>
      <c r="G18" s="34">
        <v>2</v>
      </c>
      <c r="H18" s="35">
        <f>82+48</f>
        <v>130</v>
      </c>
      <c r="I18" s="35">
        <f>308+165</f>
        <v>473</v>
      </c>
      <c r="J18" s="36">
        <f>H18+I18</f>
        <v>603</v>
      </c>
      <c r="K18" s="44">
        <f>H18/J18</f>
        <v>0.21558872305140961</v>
      </c>
      <c r="L18" s="44"/>
      <c r="M18" s="34">
        <v>13</v>
      </c>
      <c r="N18" s="34">
        <v>2</v>
      </c>
      <c r="O18" s="35">
        <f>73+32</f>
        <v>105</v>
      </c>
      <c r="P18" s="35">
        <f>269+202</f>
        <v>471</v>
      </c>
      <c r="Q18" s="36">
        <f>O18+P18</f>
        <v>576</v>
      </c>
      <c r="R18" s="43">
        <f>O18/Q18</f>
        <v>0.18229166666666666</v>
      </c>
      <c r="S18" s="25">
        <v>15</v>
      </c>
      <c r="T18" s="25">
        <v>13</v>
      </c>
      <c r="U18" s="25">
        <v>2</v>
      </c>
      <c r="V18" s="22">
        <v>66</v>
      </c>
      <c r="W18" s="22">
        <v>67</v>
      </c>
      <c r="X18" s="22">
        <v>133</v>
      </c>
      <c r="Y18" s="24">
        <v>0.5</v>
      </c>
      <c r="Z18" s="22">
        <v>60</v>
      </c>
      <c r="AA18" s="22">
        <v>30</v>
      </c>
    </row>
    <row r="19" spans="1:27" s="37" customFormat="1" x14ac:dyDescent="0.25">
      <c r="A19" s="69"/>
      <c r="B19" s="54"/>
      <c r="C19" s="15">
        <v>4</v>
      </c>
      <c r="D19" s="33" t="s">
        <v>30</v>
      </c>
      <c r="E19" s="34">
        <v>24</v>
      </c>
      <c r="F19" s="34">
        <v>12</v>
      </c>
      <c r="G19" s="34">
        <v>2</v>
      </c>
      <c r="H19" s="35">
        <f>74+35</f>
        <v>109</v>
      </c>
      <c r="I19" s="35">
        <f>179+195</f>
        <v>374</v>
      </c>
      <c r="J19" s="36">
        <f>H19+I19</f>
        <v>483</v>
      </c>
      <c r="K19" s="44">
        <f>H19/J19</f>
        <v>0.22567287784679088</v>
      </c>
      <c r="L19" s="44"/>
      <c r="M19" s="34">
        <v>12</v>
      </c>
      <c r="N19" s="34">
        <v>2</v>
      </c>
      <c r="O19" s="35">
        <f>54+42</f>
        <v>96</v>
      </c>
      <c r="P19" s="35">
        <f>244+190</f>
        <v>434</v>
      </c>
      <c r="Q19" s="36">
        <f>O19+P19</f>
        <v>530</v>
      </c>
      <c r="R19" s="43">
        <f>O19/Q19</f>
        <v>0.1811320754716981</v>
      </c>
      <c r="S19" s="25">
        <v>24</v>
      </c>
      <c r="T19" s="25">
        <v>12</v>
      </c>
      <c r="U19" s="25">
        <v>2</v>
      </c>
      <c r="V19" s="22">
        <v>61</v>
      </c>
      <c r="W19" s="22">
        <v>69</v>
      </c>
      <c r="X19" s="22">
        <v>130</v>
      </c>
      <c r="Y19" s="24">
        <v>0.47</v>
      </c>
      <c r="Z19" s="22">
        <v>96</v>
      </c>
      <c r="AA19" s="22">
        <v>45</v>
      </c>
    </row>
    <row r="20" spans="1:27" s="41" customFormat="1" ht="13.9" customHeight="1" x14ac:dyDescent="0.25">
      <c r="A20" s="53"/>
      <c r="B20" s="13"/>
      <c r="C20" s="38"/>
      <c r="D20" s="39"/>
      <c r="E20" s="19"/>
      <c r="F20" s="19"/>
      <c r="G20" s="19"/>
      <c r="H20" s="40"/>
      <c r="I20" s="40"/>
      <c r="J20" s="36"/>
      <c r="K20" s="44"/>
      <c r="L20" s="44"/>
      <c r="M20" s="19"/>
      <c r="N20" s="19"/>
      <c r="O20" s="40"/>
      <c r="P20" s="40"/>
      <c r="Q20" s="36"/>
      <c r="R20" s="45"/>
      <c r="S20" s="17"/>
      <c r="T20" s="17"/>
      <c r="U20" s="17"/>
      <c r="V20" s="27">
        <v>351</v>
      </c>
      <c r="W20" s="27">
        <v>294</v>
      </c>
      <c r="X20" s="27">
        <v>645</v>
      </c>
      <c r="Y20" s="20"/>
      <c r="Z20" s="17"/>
      <c r="AA20" s="27">
        <v>190</v>
      </c>
    </row>
    <row r="21" spans="1:27" s="37" customFormat="1" ht="9" customHeight="1" x14ac:dyDescent="0.25">
      <c r="A21" s="42"/>
      <c r="B21" s="14"/>
      <c r="C21" s="15"/>
      <c r="D21" s="33"/>
      <c r="E21" s="34"/>
      <c r="F21" s="34"/>
      <c r="G21" s="34"/>
      <c r="H21" s="35"/>
      <c r="I21" s="35"/>
      <c r="J21" s="35"/>
      <c r="K21" s="35"/>
      <c r="L21" s="35"/>
      <c r="M21" s="34"/>
      <c r="N21" s="34"/>
      <c r="O21" s="35"/>
      <c r="P21" s="35"/>
      <c r="Q21" s="35"/>
      <c r="R21" s="35"/>
      <c r="S21" s="25"/>
      <c r="T21" s="25"/>
      <c r="U21" s="25"/>
      <c r="V21" s="25"/>
      <c r="W21" s="25"/>
      <c r="X21" s="25"/>
      <c r="Y21" s="26"/>
      <c r="Z21" s="25"/>
      <c r="AA21" s="25"/>
    </row>
    <row r="22" spans="1:27" s="37" customFormat="1" ht="25.9" customHeight="1" x14ac:dyDescent="0.25">
      <c r="A22" s="1" t="s">
        <v>16</v>
      </c>
      <c r="B22" s="14">
        <v>2</v>
      </c>
      <c r="C22" s="15"/>
      <c r="D22" s="33" t="s">
        <v>31</v>
      </c>
      <c r="E22" s="34">
        <v>17</v>
      </c>
      <c r="F22" s="34">
        <v>21</v>
      </c>
      <c r="G22" s="34">
        <v>5</v>
      </c>
      <c r="H22" s="35">
        <f>50+31</f>
        <v>81</v>
      </c>
      <c r="I22" s="35">
        <f>155+160</f>
        <v>315</v>
      </c>
      <c r="J22" s="36">
        <f>H22+I22</f>
        <v>396</v>
      </c>
      <c r="K22" s="44">
        <f>H22/J22</f>
        <v>0.20454545454545456</v>
      </c>
      <c r="L22" s="44"/>
      <c r="M22" s="34">
        <v>21</v>
      </c>
      <c r="N22" s="34">
        <v>5</v>
      </c>
      <c r="O22" s="35">
        <f>38+14</f>
        <v>52</v>
      </c>
      <c r="P22" s="35">
        <f>128+143</f>
        <v>271</v>
      </c>
      <c r="Q22" s="36">
        <f>O22+P22</f>
        <v>323</v>
      </c>
      <c r="R22" s="43">
        <f>O22/Q22</f>
        <v>0.1609907120743034</v>
      </c>
      <c r="S22" s="25">
        <v>17</v>
      </c>
      <c r="T22" s="25">
        <v>22</v>
      </c>
      <c r="U22" s="25">
        <v>5</v>
      </c>
      <c r="V22" s="51">
        <v>41</v>
      </c>
      <c r="W22" s="51">
        <v>40</v>
      </c>
      <c r="X22" s="51">
        <v>81</v>
      </c>
      <c r="Y22" s="20">
        <v>0.5</v>
      </c>
      <c r="Z22" s="18">
        <v>85</v>
      </c>
      <c r="AA22" s="28" t="s">
        <v>65</v>
      </c>
    </row>
    <row r="23" spans="1:27" s="37" customFormat="1" ht="6.6" customHeight="1" x14ac:dyDescent="0.25">
      <c r="A23" s="1"/>
      <c r="B23" s="14"/>
      <c r="C23" s="15"/>
      <c r="D23" s="33"/>
      <c r="E23" s="34"/>
      <c r="F23" s="34"/>
      <c r="G23" s="34"/>
      <c r="H23" s="35"/>
      <c r="I23" s="35"/>
      <c r="J23" s="35"/>
      <c r="K23" s="35"/>
      <c r="L23" s="35"/>
      <c r="M23" s="34"/>
      <c r="N23" s="34"/>
      <c r="O23" s="35"/>
      <c r="P23" s="35"/>
      <c r="Q23" s="35"/>
      <c r="R23" s="35"/>
      <c r="S23" s="25"/>
      <c r="T23" s="25"/>
      <c r="U23" s="25"/>
      <c r="V23" s="27"/>
      <c r="W23" s="27"/>
      <c r="X23" s="27"/>
      <c r="Y23" s="21"/>
      <c r="Z23" s="17"/>
      <c r="AA23" s="25"/>
    </row>
    <row r="24" spans="1:27" s="37" customFormat="1" ht="27.6" customHeight="1" x14ac:dyDescent="0.25">
      <c r="A24" s="1" t="s">
        <v>16</v>
      </c>
      <c r="B24" s="14">
        <v>3</v>
      </c>
      <c r="C24" s="15"/>
      <c r="D24" s="33" t="s">
        <v>32</v>
      </c>
      <c r="E24" s="34">
        <v>20</v>
      </c>
      <c r="F24" s="34">
        <v>23</v>
      </c>
      <c r="G24" s="34">
        <v>3</v>
      </c>
      <c r="H24" s="35">
        <f>56+23</f>
        <v>79</v>
      </c>
      <c r="I24" s="35">
        <f>352+205</f>
        <v>557</v>
      </c>
      <c r="J24" s="36">
        <f>H24+I24</f>
        <v>636</v>
      </c>
      <c r="K24" s="44">
        <f>H24/J24</f>
        <v>0.12421383647798742</v>
      </c>
      <c r="L24" s="44"/>
      <c r="M24" s="34">
        <v>22</v>
      </c>
      <c r="N24" s="34">
        <v>3</v>
      </c>
      <c r="O24" s="35">
        <f>37+71</f>
        <v>108</v>
      </c>
      <c r="P24" s="35">
        <f>275+207</f>
        <v>482</v>
      </c>
      <c r="Q24" s="36">
        <f>O24+P24</f>
        <v>590</v>
      </c>
      <c r="R24" s="43">
        <f>O24/Q24</f>
        <v>0.18305084745762712</v>
      </c>
      <c r="S24" s="25">
        <v>20</v>
      </c>
      <c r="T24" s="25">
        <v>23</v>
      </c>
      <c r="U24" s="25">
        <v>3</v>
      </c>
      <c r="V24" s="51">
        <v>45</v>
      </c>
      <c r="W24" s="51">
        <v>45</v>
      </c>
      <c r="X24" s="51">
        <v>90</v>
      </c>
      <c r="Y24" s="20">
        <v>0.5</v>
      </c>
      <c r="Z24" s="18">
        <v>60</v>
      </c>
      <c r="AA24" s="28">
        <v>30</v>
      </c>
    </row>
    <row r="25" spans="1:27" s="37" customFormat="1" ht="7.9" customHeight="1" x14ac:dyDescent="0.25">
      <c r="A25" s="42"/>
      <c r="B25" s="14"/>
      <c r="C25" s="15"/>
      <c r="D25" s="33"/>
      <c r="E25" s="34"/>
      <c r="F25" s="34"/>
      <c r="G25" s="34"/>
      <c r="H25" s="35"/>
      <c r="I25" s="35"/>
      <c r="J25" s="35"/>
      <c r="K25" s="35"/>
      <c r="L25" s="35"/>
      <c r="M25" s="34"/>
      <c r="N25" s="34"/>
      <c r="O25" s="35"/>
      <c r="P25" s="35"/>
      <c r="Q25" s="35"/>
      <c r="R25" s="35"/>
      <c r="S25" s="25"/>
      <c r="T25" s="25"/>
      <c r="U25" s="25"/>
      <c r="V25" s="25"/>
      <c r="W25" s="17"/>
      <c r="X25" s="17"/>
      <c r="Y25" s="21"/>
      <c r="Z25" s="17"/>
      <c r="AA25" s="25"/>
    </row>
    <row r="26" spans="1:27" s="37" customFormat="1" x14ac:dyDescent="0.25">
      <c r="A26" s="52" t="s">
        <v>16</v>
      </c>
      <c r="B26" s="54">
        <v>5</v>
      </c>
      <c r="C26" s="15">
        <v>1</v>
      </c>
      <c r="D26" s="33" t="s">
        <v>33</v>
      </c>
      <c r="E26" s="34">
        <v>37</v>
      </c>
      <c r="F26" s="34">
        <v>19</v>
      </c>
      <c r="G26" s="34">
        <v>3</v>
      </c>
      <c r="H26" s="35">
        <f>85+231</f>
        <v>316</v>
      </c>
      <c r="I26" s="35">
        <f>421+328</f>
        <v>749</v>
      </c>
      <c r="J26" s="36">
        <f>H26+I26</f>
        <v>1065</v>
      </c>
      <c r="K26" s="44">
        <f>H26/J26</f>
        <v>0.29671361502347415</v>
      </c>
      <c r="L26" s="44"/>
      <c r="M26" s="34">
        <v>17</v>
      </c>
      <c r="N26" s="34">
        <v>3</v>
      </c>
      <c r="O26" s="35">
        <f>86+220</f>
        <v>306</v>
      </c>
      <c r="P26" s="35">
        <f>415+358</f>
        <v>773</v>
      </c>
      <c r="Q26" s="36">
        <f>O26+P26</f>
        <v>1079</v>
      </c>
      <c r="R26" s="43">
        <f>O26/Q26</f>
        <v>0.28359592215013901</v>
      </c>
      <c r="S26" s="25">
        <v>37</v>
      </c>
      <c r="T26" s="25">
        <v>19</v>
      </c>
      <c r="U26" s="25">
        <v>3</v>
      </c>
      <c r="V26" s="22">
        <v>192</v>
      </c>
      <c r="W26" s="18">
        <v>99</v>
      </c>
      <c r="X26" s="18">
        <v>291</v>
      </c>
      <c r="Y26" s="20">
        <v>0.66</v>
      </c>
      <c r="Z26" s="18">
        <v>222</v>
      </c>
      <c r="AA26" s="22">
        <v>146</v>
      </c>
    </row>
    <row r="27" spans="1:27" s="37" customFormat="1" ht="12.6" customHeight="1" x14ac:dyDescent="0.25">
      <c r="A27" s="69"/>
      <c r="B27" s="54"/>
      <c r="C27" s="73">
        <v>2</v>
      </c>
      <c r="D27" s="33" t="s">
        <v>34</v>
      </c>
      <c r="E27" s="34">
        <v>31</v>
      </c>
      <c r="F27" s="34"/>
      <c r="G27" s="34"/>
      <c r="H27" s="35"/>
      <c r="I27" s="35"/>
      <c r="J27" s="35"/>
      <c r="K27" s="35"/>
      <c r="L27" s="35"/>
      <c r="M27" s="34">
        <v>16</v>
      </c>
      <c r="N27" s="34">
        <v>3</v>
      </c>
      <c r="O27" s="35">
        <f>140+167</f>
        <v>307</v>
      </c>
      <c r="P27" s="35">
        <f>379+316</f>
        <v>695</v>
      </c>
      <c r="Q27" s="36">
        <f>O27+P27</f>
        <v>1002</v>
      </c>
      <c r="R27" s="43">
        <f>O27/Q27</f>
        <v>0.30638722554890219</v>
      </c>
      <c r="S27" s="55">
        <v>27</v>
      </c>
      <c r="T27" s="55">
        <v>16</v>
      </c>
      <c r="U27" s="55">
        <v>3</v>
      </c>
      <c r="V27" s="55">
        <v>195</v>
      </c>
      <c r="W27" s="62">
        <v>129</v>
      </c>
      <c r="X27" s="61">
        <v>324</v>
      </c>
      <c r="Y27" s="59">
        <v>0.6</v>
      </c>
      <c r="Z27" s="61">
        <v>162</v>
      </c>
      <c r="AA27" s="70">
        <v>97</v>
      </c>
    </row>
    <row r="28" spans="1:27" s="37" customFormat="1" x14ac:dyDescent="0.25">
      <c r="A28" s="69"/>
      <c r="B28" s="54"/>
      <c r="C28" s="73"/>
      <c r="D28" s="33" t="s">
        <v>21</v>
      </c>
      <c r="E28" s="34">
        <v>24</v>
      </c>
      <c r="F28" s="34">
        <v>16</v>
      </c>
      <c r="G28" s="34">
        <v>3</v>
      </c>
      <c r="H28" s="35">
        <f>150+122</f>
        <v>272</v>
      </c>
      <c r="I28" s="35">
        <f>313+265</f>
        <v>578</v>
      </c>
      <c r="J28" s="36">
        <f>H28+I28</f>
        <v>850</v>
      </c>
      <c r="K28" s="44">
        <f>H28/J28</f>
        <v>0.32</v>
      </c>
      <c r="L28" s="44"/>
      <c r="M28" s="34"/>
      <c r="N28" s="34"/>
      <c r="O28" s="35"/>
      <c r="P28" s="35"/>
      <c r="Q28" s="35"/>
      <c r="R28" s="35"/>
      <c r="S28" s="55"/>
      <c r="T28" s="55"/>
      <c r="U28" s="55"/>
      <c r="V28" s="55"/>
      <c r="W28" s="62"/>
      <c r="X28" s="74"/>
      <c r="Y28" s="60"/>
      <c r="Z28" s="62"/>
      <c r="AA28" s="55"/>
    </row>
    <row r="29" spans="1:27" s="37" customFormat="1" x14ac:dyDescent="0.25">
      <c r="A29" s="69"/>
      <c r="B29" s="54"/>
      <c r="C29" s="15">
        <v>3</v>
      </c>
      <c r="D29" s="33" t="s">
        <v>35</v>
      </c>
      <c r="E29" s="34">
        <v>39</v>
      </c>
      <c r="F29" s="34">
        <v>17</v>
      </c>
      <c r="G29" s="34">
        <v>3</v>
      </c>
      <c r="H29" s="35">
        <f>160+165</f>
        <v>325</v>
      </c>
      <c r="I29" s="35">
        <f>231+232</f>
        <v>463</v>
      </c>
      <c r="J29" s="36">
        <f>H29+I29</f>
        <v>788</v>
      </c>
      <c r="K29" s="44">
        <f>H29/J29</f>
        <v>0.41243654822335024</v>
      </c>
      <c r="L29" s="44"/>
      <c r="M29" s="34">
        <v>19</v>
      </c>
      <c r="N29" s="34">
        <v>3</v>
      </c>
      <c r="O29" s="35">
        <f>179+225</f>
        <v>404</v>
      </c>
      <c r="P29" s="35">
        <f>238+214</f>
        <v>452</v>
      </c>
      <c r="Q29" s="36">
        <f>O29+P29</f>
        <v>856</v>
      </c>
      <c r="R29" s="43">
        <f>O29/Q29</f>
        <v>0.4719626168224299</v>
      </c>
      <c r="S29" s="25">
        <v>39</v>
      </c>
      <c r="T29" s="25">
        <v>18</v>
      </c>
      <c r="U29" s="25">
        <v>3</v>
      </c>
      <c r="V29" s="22">
        <v>212</v>
      </c>
      <c r="W29" s="18">
        <v>67</v>
      </c>
      <c r="X29" s="18">
        <v>279</v>
      </c>
      <c r="Y29" s="20">
        <v>0.76</v>
      </c>
      <c r="Z29" s="18">
        <v>234</v>
      </c>
      <c r="AA29" s="22">
        <v>177</v>
      </c>
    </row>
    <row r="30" spans="1:27" s="41" customFormat="1" ht="15" customHeight="1" x14ac:dyDescent="0.25">
      <c r="A30" s="53"/>
      <c r="B30" s="13"/>
      <c r="C30" s="38"/>
      <c r="D30" s="39"/>
      <c r="E30" s="19"/>
      <c r="F30" s="19"/>
      <c r="G30" s="19"/>
      <c r="H30" s="40"/>
      <c r="I30" s="40"/>
      <c r="J30" s="36"/>
      <c r="K30" s="44"/>
      <c r="L30" s="44"/>
      <c r="M30" s="19"/>
      <c r="N30" s="19"/>
      <c r="O30" s="40"/>
      <c r="P30" s="40"/>
      <c r="Q30" s="36"/>
      <c r="R30" s="45"/>
      <c r="S30" s="17"/>
      <c r="T30" s="17"/>
      <c r="U30" s="17"/>
      <c r="V30" s="27">
        <v>599</v>
      </c>
      <c r="W30" s="27">
        <v>295</v>
      </c>
      <c r="X30" s="27">
        <v>894</v>
      </c>
      <c r="Y30" s="20"/>
      <c r="Z30" s="17"/>
      <c r="AA30" s="27">
        <v>420</v>
      </c>
    </row>
    <row r="31" spans="1:27" s="37" customFormat="1" ht="9.6" customHeight="1" x14ac:dyDescent="0.25">
      <c r="A31" s="42"/>
      <c r="B31" s="14"/>
      <c r="C31" s="15"/>
      <c r="D31" s="33"/>
      <c r="E31" s="34"/>
      <c r="F31" s="34"/>
      <c r="G31" s="34"/>
      <c r="H31" s="35"/>
      <c r="I31" s="35"/>
      <c r="J31" s="35"/>
      <c r="K31" s="35"/>
      <c r="L31" s="35"/>
      <c r="M31" s="34"/>
      <c r="N31" s="34"/>
      <c r="O31" s="35"/>
      <c r="P31" s="35"/>
      <c r="Q31" s="35"/>
      <c r="R31" s="35"/>
      <c r="S31" s="25"/>
      <c r="T31" s="25"/>
      <c r="U31" s="25"/>
      <c r="V31" s="25"/>
      <c r="W31" s="17"/>
      <c r="X31" s="17"/>
      <c r="Y31" s="21"/>
      <c r="Z31" s="17"/>
      <c r="AA31" s="25"/>
    </row>
    <row r="32" spans="1:27" s="37" customFormat="1" x14ac:dyDescent="0.25">
      <c r="A32" s="52" t="s">
        <v>16</v>
      </c>
      <c r="B32" s="54" t="s">
        <v>36</v>
      </c>
      <c r="C32" s="15">
        <v>1</v>
      </c>
      <c r="D32" s="33" t="s">
        <v>37</v>
      </c>
      <c r="E32" s="34">
        <v>14</v>
      </c>
      <c r="F32" s="34">
        <v>17</v>
      </c>
      <c r="G32" s="34">
        <v>4</v>
      </c>
      <c r="H32" s="35">
        <f>205+73</f>
        <v>278</v>
      </c>
      <c r="I32" s="35">
        <f>353+239</f>
        <v>592</v>
      </c>
      <c r="J32" s="36">
        <f>H32+I32</f>
        <v>870</v>
      </c>
      <c r="K32" s="44">
        <f>H32/J32</f>
        <v>0.31954022988505748</v>
      </c>
      <c r="L32" s="44"/>
      <c r="M32" s="34">
        <v>17</v>
      </c>
      <c r="N32" s="34">
        <v>4</v>
      </c>
      <c r="O32" s="35">
        <f>165+56</f>
        <v>221</v>
      </c>
      <c r="P32" s="35">
        <f>426+228</f>
        <v>654</v>
      </c>
      <c r="Q32" s="36">
        <f>O32+P32</f>
        <v>875</v>
      </c>
      <c r="R32" s="43">
        <f>O32/Q32</f>
        <v>0.25257142857142856</v>
      </c>
      <c r="S32" s="25">
        <v>14</v>
      </c>
      <c r="T32" s="25">
        <v>19</v>
      </c>
      <c r="U32" s="25">
        <v>4</v>
      </c>
      <c r="V32" s="22">
        <v>187</v>
      </c>
      <c r="W32" s="18">
        <v>114</v>
      </c>
      <c r="X32" s="18">
        <v>301</v>
      </c>
      <c r="Y32" s="20">
        <v>0.62</v>
      </c>
      <c r="Z32" s="18">
        <v>112</v>
      </c>
      <c r="AA32" s="22">
        <v>69</v>
      </c>
    </row>
    <row r="33" spans="1:27" s="37" customFormat="1" x14ac:dyDescent="0.25">
      <c r="A33" s="69"/>
      <c r="B33" s="54"/>
      <c r="C33" s="15">
        <v>2</v>
      </c>
      <c r="D33" s="46" t="s">
        <v>38</v>
      </c>
      <c r="E33" s="34">
        <v>14</v>
      </c>
      <c r="F33" s="34">
        <v>15</v>
      </c>
      <c r="G33" s="34">
        <v>3</v>
      </c>
      <c r="H33" s="35">
        <f>101+71</f>
        <v>172</v>
      </c>
      <c r="I33" s="35">
        <f>368+337</f>
        <v>705</v>
      </c>
      <c r="J33" s="36">
        <f>H33+I33</f>
        <v>877</v>
      </c>
      <c r="K33" s="44">
        <f>H33/J33</f>
        <v>0.19612314709236031</v>
      </c>
      <c r="L33" s="44"/>
      <c r="M33" s="34">
        <v>15</v>
      </c>
      <c r="N33" s="34">
        <v>3</v>
      </c>
      <c r="O33" s="35">
        <f>95+119</f>
        <v>214</v>
      </c>
      <c r="P33" s="35">
        <f>341+260</f>
        <v>601</v>
      </c>
      <c r="Q33" s="36">
        <f>O33+P33</f>
        <v>815</v>
      </c>
      <c r="R33" s="43">
        <f>O33/Q33</f>
        <v>0.2625766871165644</v>
      </c>
      <c r="S33" s="25">
        <v>14</v>
      </c>
      <c r="T33" s="25">
        <v>15</v>
      </c>
      <c r="U33" s="25">
        <v>3</v>
      </c>
      <c r="V33" s="22">
        <v>127</v>
      </c>
      <c r="W33" s="18">
        <v>124</v>
      </c>
      <c r="X33" s="18">
        <v>251</v>
      </c>
      <c r="Y33" s="20">
        <v>0.5</v>
      </c>
      <c r="Z33" s="18">
        <v>84</v>
      </c>
      <c r="AA33" s="22">
        <v>42</v>
      </c>
    </row>
    <row r="34" spans="1:27" s="37" customFormat="1" x14ac:dyDescent="0.25">
      <c r="A34" s="69"/>
      <c r="B34" s="54"/>
      <c r="C34" s="15">
        <v>3</v>
      </c>
      <c r="D34" s="33" t="s">
        <v>39</v>
      </c>
      <c r="E34" s="34">
        <v>14</v>
      </c>
      <c r="F34" s="34">
        <v>19</v>
      </c>
      <c r="G34" s="34">
        <v>3</v>
      </c>
      <c r="H34" s="35">
        <f>91+83</f>
        <v>174</v>
      </c>
      <c r="I34" s="35">
        <f>287+314</f>
        <v>601</v>
      </c>
      <c r="J34" s="36">
        <f>H34+I34</f>
        <v>775</v>
      </c>
      <c r="K34" s="44">
        <f>H34/J34</f>
        <v>0.22451612903225807</v>
      </c>
      <c r="L34" s="44"/>
      <c r="M34" s="34">
        <v>19</v>
      </c>
      <c r="N34" s="34">
        <v>3</v>
      </c>
      <c r="O34" s="35">
        <f>95+64</f>
        <v>159</v>
      </c>
      <c r="P34" s="35">
        <f>367+237</f>
        <v>604</v>
      </c>
      <c r="Q34" s="36">
        <f>O34+P34</f>
        <v>763</v>
      </c>
      <c r="R34" s="43">
        <f>O34/Q34</f>
        <v>0.20838794233289645</v>
      </c>
      <c r="S34" s="25">
        <v>14</v>
      </c>
      <c r="T34" s="25">
        <v>18</v>
      </c>
      <c r="U34" s="25">
        <v>3</v>
      </c>
      <c r="V34" s="22">
        <v>92</v>
      </c>
      <c r="W34" s="18">
        <v>82</v>
      </c>
      <c r="X34" s="18">
        <v>174</v>
      </c>
      <c r="Y34" s="20">
        <v>0.53</v>
      </c>
      <c r="Z34" s="18">
        <v>84</v>
      </c>
      <c r="AA34" s="22">
        <v>44</v>
      </c>
    </row>
    <row r="35" spans="1:27" s="41" customFormat="1" ht="14.45" customHeight="1" x14ac:dyDescent="0.25">
      <c r="A35" s="53"/>
      <c r="B35" s="13"/>
      <c r="C35" s="38"/>
      <c r="D35" s="39"/>
      <c r="E35" s="19"/>
      <c r="F35" s="19"/>
      <c r="G35" s="19"/>
      <c r="H35" s="40"/>
      <c r="I35" s="40"/>
      <c r="J35" s="40"/>
      <c r="K35" s="40"/>
      <c r="L35" s="40"/>
      <c r="M35" s="19"/>
      <c r="N35" s="19"/>
      <c r="O35" s="40"/>
      <c r="P35" s="40"/>
      <c r="Q35" s="40"/>
      <c r="R35" s="40"/>
      <c r="S35" s="17"/>
      <c r="T35" s="17"/>
      <c r="U35" s="17"/>
      <c r="V35" s="27">
        <v>406</v>
      </c>
      <c r="W35" s="27">
        <v>320</v>
      </c>
      <c r="X35" s="27">
        <v>726</v>
      </c>
      <c r="Y35" s="20"/>
      <c r="Z35" s="17"/>
      <c r="AA35" s="27">
        <v>155</v>
      </c>
    </row>
    <row r="36" spans="1:27" s="37" customFormat="1" ht="9.6" customHeight="1" x14ac:dyDescent="0.25">
      <c r="A36" s="42"/>
      <c r="B36" s="14"/>
      <c r="C36" s="15"/>
      <c r="D36" s="33"/>
      <c r="E36" s="34"/>
      <c r="F36" s="34"/>
      <c r="G36" s="34"/>
      <c r="H36" s="35"/>
      <c r="I36" s="35"/>
      <c r="J36" s="35"/>
      <c r="K36" s="35"/>
      <c r="L36" s="35"/>
      <c r="M36" s="34"/>
      <c r="N36" s="34"/>
      <c r="O36" s="35"/>
      <c r="P36" s="35"/>
      <c r="Q36" s="35"/>
      <c r="R36" s="35"/>
      <c r="S36" s="25"/>
      <c r="T36" s="25"/>
      <c r="U36" s="25"/>
      <c r="V36" s="25"/>
      <c r="W36" s="17"/>
      <c r="X36" s="17"/>
      <c r="Y36" s="21"/>
      <c r="Z36" s="17"/>
      <c r="AA36" s="25"/>
    </row>
    <row r="37" spans="1:27" s="37" customFormat="1" ht="23.45" customHeight="1" x14ac:dyDescent="0.25">
      <c r="A37" s="1" t="s">
        <v>16</v>
      </c>
      <c r="B37" s="14">
        <v>6</v>
      </c>
      <c r="C37" s="15"/>
      <c r="D37" s="33" t="s">
        <v>40</v>
      </c>
      <c r="E37" s="34">
        <v>24</v>
      </c>
      <c r="F37" s="34">
        <v>11</v>
      </c>
      <c r="G37" s="34">
        <v>2</v>
      </c>
      <c r="H37" s="35">
        <f>84+35</f>
        <v>119</v>
      </c>
      <c r="I37" s="35">
        <f>348+219</f>
        <v>567</v>
      </c>
      <c r="J37" s="36">
        <f>H37+I37</f>
        <v>686</v>
      </c>
      <c r="K37" s="44">
        <f>H37/J37</f>
        <v>0.17346938775510204</v>
      </c>
      <c r="L37" s="44"/>
      <c r="M37" s="34">
        <v>11</v>
      </c>
      <c r="N37" s="34">
        <v>2</v>
      </c>
      <c r="O37" s="35">
        <f>131+30</f>
        <v>161</v>
      </c>
      <c r="P37" s="35">
        <f>209+230</f>
        <v>439</v>
      </c>
      <c r="Q37" s="36">
        <f>O37+P37</f>
        <v>600</v>
      </c>
      <c r="R37" s="43">
        <f>O37/Q37</f>
        <v>0.26833333333333331</v>
      </c>
      <c r="S37" s="25">
        <v>24</v>
      </c>
      <c r="T37" s="25">
        <v>12</v>
      </c>
      <c r="U37" s="25">
        <v>2</v>
      </c>
      <c r="V37" s="51">
        <v>81</v>
      </c>
      <c r="W37" s="51">
        <v>66</v>
      </c>
      <c r="X37" s="51">
        <v>147</v>
      </c>
      <c r="Y37" s="20">
        <v>0.55000000000000004</v>
      </c>
      <c r="Z37" s="18">
        <v>96</v>
      </c>
      <c r="AA37" s="28">
        <v>52</v>
      </c>
    </row>
    <row r="38" spans="1:27" s="37" customFormat="1" ht="7.9" customHeight="1" x14ac:dyDescent="0.25">
      <c r="A38" s="1"/>
      <c r="B38" s="14"/>
      <c r="C38" s="15"/>
      <c r="D38" s="33"/>
      <c r="E38" s="34"/>
      <c r="F38" s="34"/>
      <c r="G38" s="34"/>
      <c r="H38" s="35"/>
      <c r="I38" s="35"/>
      <c r="J38" s="35"/>
      <c r="K38" s="35"/>
      <c r="L38" s="35"/>
      <c r="M38" s="34"/>
      <c r="N38" s="34"/>
      <c r="O38" s="35"/>
      <c r="P38" s="35"/>
      <c r="Q38" s="35"/>
      <c r="R38" s="35"/>
      <c r="S38" s="25"/>
      <c r="T38" s="25"/>
      <c r="U38" s="25"/>
      <c r="V38" s="27"/>
      <c r="W38" s="27"/>
      <c r="X38" s="27"/>
      <c r="Y38" s="21"/>
      <c r="Z38" s="17"/>
      <c r="AA38" s="25"/>
    </row>
    <row r="39" spans="1:27" s="37" customFormat="1" ht="22.9" customHeight="1" x14ac:dyDescent="0.25">
      <c r="A39" s="1" t="s">
        <v>16</v>
      </c>
      <c r="B39" s="14" t="s">
        <v>41</v>
      </c>
      <c r="C39" s="15"/>
      <c r="D39" s="33" t="s">
        <v>42</v>
      </c>
      <c r="E39" s="34">
        <v>21</v>
      </c>
      <c r="F39" s="34">
        <v>13</v>
      </c>
      <c r="G39" s="34">
        <v>1</v>
      </c>
      <c r="H39" s="35">
        <f>32+79</f>
        <v>111</v>
      </c>
      <c r="I39" s="35">
        <f>217+231</f>
        <v>448</v>
      </c>
      <c r="J39" s="36">
        <f>H39+I39</f>
        <v>559</v>
      </c>
      <c r="K39" s="44">
        <f>H39/J39</f>
        <v>0.19856887298747763</v>
      </c>
      <c r="L39" s="44"/>
      <c r="M39" s="34">
        <v>13</v>
      </c>
      <c r="N39" s="34">
        <v>1</v>
      </c>
      <c r="O39" s="35">
        <f>36+103</f>
        <v>139</v>
      </c>
      <c r="P39" s="35">
        <f>202+238</f>
        <v>440</v>
      </c>
      <c r="Q39" s="36">
        <f>O39+P39</f>
        <v>579</v>
      </c>
      <c r="R39" s="43">
        <f>O39/Q39</f>
        <v>0.24006908462867013</v>
      </c>
      <c r="S39" s="25">
        <v>21</v>
      </c>
      <c r="T39" s="25">
        <v>12</v>
      </c>
      <c r="U39" s="25">
        <v>1</v>
      </c>
      <c r="V39" s="51">
        <v>61</v>
      </c>
      <c r="W39" s="51">
        <v>18</v>
      </c>
      <c r="X39" s="51">
        <v>79</v>
      </c>
      <c r="Y39" s="20">
        <v>0.77</v>
      </c>
      <c r="Z39" s="18">
        <v>42</v>
      </c>
      <c r="AA39" s="28">
        <v>32</v>
      </c>
    </row>
    <row r="40" spans="1:27" s="37" customFormat="1" ht="7.15" customHeight="1" x14ac:dyDescent="0.25">
      <c r="A40" s="1"/>
      <c r="B40" s="14"/>
      <c r="C40" s="15"/>
      <c r="D40" s="33"/>
      <c r="E40" s="34"/>
      <c r="F40" s="34"/>
      <c r="G40" s="34"/>
      <c r="H40" s="35"/>
      <c r="I40" s="35"/>
      <c r="J40" s="35"/>
      <c r="K40" s="35"/>
      <c r="L40" s="35"/>
      <c r="M40" s="34"/>
      <c r="N40" s="34"/>
      <c r="O40" s="35"/>
      <c r="P40" s="35"/>
      <c r="Q40" s="35"/>
      <c r="R40" s="35"/>
      <c r="S40" s="25"/>
      <c r="T40" s="25"/>
      <c r="U40" s="25"/>
      <c r="V40" s="27"/>
      <c r="W40" s="27"/>
      <c r="X40" s="27"/>
      <c r="Y40" s="21"/>
      <c r="Z40" s="17"/>
      <c r="AA40" s="25"/>
    </row>
    <row r="41" spans="1:27" s="37" customFormat="1" ht="24" customHeight="1" x14ac:dyDescent="0.25">
      <c r="A41" s="1" t="s">
        <v>54</v>
      </c>
      <c r="B41" s="14">
        <v>7</v>
      </c>
      <c r="C41" s="15"/>
      <c r="D41" s="33" t="s">
        <v>43</v>
      </c>
      <c r="E41" s="34">
        <v>15</v>
      </c>
      <c r="F41" s="34">
        <v>8</v>
      </c>
      <c r="G41" s="34">
        <v>2</v>
      </c>
      <c r="H41" s="35">
        <f>60+39</f>
        <v>99</v>
      </c>
      <c r="I41" s="35">
        <f>161+119</f>
        <v>280</v>
      </c>
      <c r="J41" s="36">
        <f>H41+I41</f>
        <v>379</v>
      </c>
      <c r="K41" s="44">
        <f>H41/J41</f>
        <v>0.26121372031662271</v>
      </c>
      <c r="L41" s="44"/>
      <c r="M41" s="34">
        <v>8</v>
      </c>
      <c r="N41" s="34">
        <v>2</v>
      </c>
      <c r="O41" s="35">
        <f>56+41</f>
        <v>97</v>
      </c>
      <c r="P41" s="35">
        <f>162+112</f>
        <v>274</v>
      </c>
      <c r="Q41" s="36">
        <f>O41+P41</f>
        <v>371</v>
      </c>
      <c r="R41" s="43">
        <f>O41/Q41</f>
        <v>0.26145552560646901</v>
      </c>
      <c r="S41" s="25">
        <v>15</v>
      </c>
      <c r="T41" s="25">
        <v>8</v>
      </c>
      <c r="U41" s="25">
        <v>2</v>
      </c>
      <c r="V41" s="51">
        <v>72</v>
      </c>
      <c r="W41" s="51">
        <v>48</v>
      </c>
      <c r="X41" s="51">
        <v>120</v>
      </c>
      <c r="Y41" s="20">
        <v>0.6</v>
      </c>
      <c r="Z41" s="18">
        <v>60</v>
      </c>
      <c r="AA41" s="28">
        <v>36</v>
      </c>
    </row>
    <row r="42" spans="1:27" s="37" customFormat="1" ht="6.6" customHeight="1" x14ac:dyDescent="0.25">
      <c r="A42" s="1"/>
      <c r="B42" s="14"/>
      <c r="C42" s="15"/>
      <c r="D42" s="33"/>
      <c r="E42" s="34"/>
      <c r="F42" s="34"/>
      <c r="G42" s="34"/>
      <c r="H42" s="35"/>
      <c r="I42" s="35"/>
      <c r="J42" s="35"/>
      <c r="K42" s="35"/>
      <c r="L42" s="35"/>
      <c r="M42" s="34"/>
      <c r="N42" s="34"/>
      <c r="O42" s="35"/>
      <c r="P42" s="35"/>
      <c r="Q42" s="35"/>
      <c r="R42" s="35"/>
      <c r="S42" s="25"/>
      <c r="T42" s="25"/>
      <c r="U42" s="25"/>
      <c r="V42" s="27"/>
      <c r="W42" s="27"/>
      <c r="X42" s="27"/>
      <c r="Y42" s="21"/>
      <c r="Z42" s="17"/>
      <c r="AA42" s="25"/>
    </row>
    <row r="43" spans="1:27" s="37" customFormat="1" x14ac:dyDescent="0.25">
      <c r="A43" s="52" t="s">
        <v>55</v>
      </c>
      <c r="B43" s="54" t="s">
        <v>44</v>
      </c>
      <c r="C43" s="15"/>
      <c r="D43" s="33" t="s">
        <v>45</v>
      </c>
      <c r="E43" s="34">
        <v>22</v>
      </c>
      <c r="F43" s="34"/>
      <c r="G43" s="34"/>
      <c r="H43" s="35"/>
      <c r="I43" s="35"/>
      <c r="J43" s="35"/>
      <c r="K43" s="35"/>
      <c r="L43" s="35"/>
      <c r="M43" s="34">
        <v>11</v>
      </c>
      <c r="N43" s="34">
        <v>5</v>
      </c>
      <c r="O43" s="35">
        <f>33+36</f>
        <v>69</v>
      </c>
      <c r="P43" s="35">
        <f>72+56</f>
        <v>128</v>
      </c>
      <c r="Q43" s="36">
        <f>O43+P43</f>
        <v>197</v>
      </c>
      <c r="R43" s="43">
        <f>O43/Q43</f>
        <v>0.35025380710659898</v>
      </c>
      <c r="S43" s="55">
        <v>20</v>
      </c>
      <c r="T43" s="55">
        <v>11</v>
      </c>
      <c r="U43" s="55">
        <v>5</v>
      </c>
      <c r="V43" s="56">
        <v>47</v>
      </c>
      <c r="W43" s="56">
        <v>52</v>
      </c>
      <c r="X43" s="57">
        <v>99</v>
      </c>
      <c r="Y43" s="59">
        <v>0.47</v>
      </c>
      <c r="Z43" s="61">
        <v>200</v>
      </c>
      <c r="AA43" s="63" t="s">
        <v>66</v>
      </c>
    </row>
    <row r="44" spans="1:27" s="37" customFormat="1" ht="14.45" customHeight="1" x14ac:dyDescent="0.25">
      <c r="A44" s="53"/>
      <c r="B44" s="54"/>
      <c r="C44" s="15"/>
      <c r="D44" s="33" t="s">
        <v>46</v>
      </c>
      <c r="E44" s="34">
        <v>18</v>
      </c>
      <c r="F44" s="34">
        <v>11</v>
      </c>
      <c r="G44" s="34">
        <v>5</v>
      </c>
      <c r="H44" s="35">
        <f>41+11</f>
        <v>52</v>
      </c>
      <c r="I44" s="35">
        <f>67+53</f>
        <v>120</v>
      </c>
      <c r="J44" s="36">
        <f>H44+I44</f>
        <v>172</v>
      </c>
      <c r="K44" s="44">
        <f>H44/J44</f>
        <v>0.30232558139534882</v>
      </c>
      <c r="L44" s="44"/>
      <c r="M44" s="34"/>
      <c r="N44" s="34"/>
      <c r="O44" s="35"/>
      <c r="P44" s="35"/>
      <c r="Q44" s="35"/>
      <c r="R44" s="35"/>
      <c r="S44" s="55"/>
      <c r="T44" s="55"/>
      <c r="U44" s="55"/>
      <c r="V44" s="56"/>
      <c r="W44" s="56"/>
      <c r="X44" s="58"/>
      <c r="Y44" s="60"/>
      <c r="Z44" s="62"/>
      <c r="AA44" s="64"/>
    </row>
    <row r="45" spans="1:27" s="37" customFormat="1" ht="7.9" customHeight="1" x14ac:dyDescent="0.25">
      <c r="A45" s="1"/>
      <c r="B45" s="14"/>
      <c r="C45" s="15"/>
      <c r="D45" s="33"/>
      <c r="E45" s="34"/>
      <c r="F45" s="34"/>
      <c r="G45" s="34"/>
      <c r="H45" s="35"/>
      <c r="I45" s="35"/>
      <c r="J45" s="35"/>
      <c r="K45" s="35"/>
      <c r="L45" s="35"/>
      <c r="M45" s="34"/>
      <c r="N45" s="34"/>
      <c r="O45" s="35"/>
      <c r="P45" s="35"/>
      <c r="Q45" s="35"/>
      <c r="R45" s="35"/>
      <c r="S45" s="25"/>
      <c r="T45" s="25"/>
      <c r="U45" s="25"/>
      <c r="V45" s="27"/>
      <c r="W45" s="27"/>
      <c r="X45" s="27"/>
      <c r="Y45" s="21"/>
      <c r="Z45" s="17"/>
      <c r="AA45" s="25"/>
    </row>
    <row r="46" spans="1:27" s="37" customFormat="1" ht="15" customHeight="1" x14ac:dyDescent="0.25">
      <c r="A46" s="52" t="s">
        <v>16</v>
      </c>
      <c r="B46" s="54">
        <v>9</v>
      </c>
      <c r="C46" s="15"/>
      <c r="D46" s="33" t="s">
        <v>17</v>
      </c>
      <c r="E46" s="34">
        <v>20</v>
      </c>
      <c r="F46" s="34"/>
      <c r="G46" s="34"/>
      <c r="H46" s="35"/>
      <c r="I46" s="35"/>
      <c r="J46" s="35"/>
      <c r="K46" s="35"/>
      <c r="L46" s="35"/>
      <c r="M46" s="34">
        <v>11</v>
      </c>
      <c r="N46" s="34">
        <v>2</v>
      </c>
      <c r="O46" s="35">
        <f>123+46</f>
        <v>169</v>
      </c>
      <c r="P46" s="35">
        <f>336+125</f>
        <v>461</v>
      </c>
      <c r="Q46" s="36">
        <f>O46+P46</f>
        <v>630</v>
      </c>
      <c r="R46" s="43">
        <f>O46/Q46</f>
        <v>0.26825396825396824</v>
      </c>
      <c r="S46" s="55">
        <v>20</v>
      </c>
      <c r="T46" s="55">
        <v>12</v>
      </c>
      <c r="U46" s="55">
        <v>2</v>
      </c>
      <c r="V46" s="56">
        <v>98</v>
      </c>
      <c r="W46" s="56">
        <v>38</v>
      </c>
      <c r="X46" s="57">
        <v>136</v>
      </c>
      <c r="Y46" s="59">
        <v>0.72</v>
      </c>
      <c r="Z46" s="61">
        <v>80</v>
      </c>
      <c r="AA46" s="63">
        <v>57</v>
      </c>
    </row>
    <row r="47" spans="1:27" s="37" customFormat="1" ht="15" customHeight="1" x14ac:dyDescent="0.25">
      <c r="A47" s="53"/>
      <c r="B47" s="54"/>
      <c r="C47" s="15"/>
      <c r="D47" s="33" t="s">
        <v>18</v>
      </c>
      <c r="E47" s="34">
        <v>20</v>
      </c>
      <c r="F47" s="34">
        <v>11</v>
      </c>
      <c r="G47" s="34">
        <v>2</v>
      </c>
      <c r="H47" s="35">
        <f>113+32</f>
        <v>145</v>
      </c>
      <c r="I47" s="35">
        <f>256+173</f>
        <v>429</v>
      </c>
      <c r="J47" s="36">
        <f>H47+I47</f>
        <v>574</v>
      </c>
      <c r="K47" s="44">
        <f>H47/J47</f>
        <v>0.25261324041811845</v>
      </c>
      <c r="L47" s="44"/>
      <c r="M47" s="34"/>
      <c r="N47" s="34"/>
      <c r="O47" s="35"/>
      <c r="P47" s="35"/>
      <c r="Q47" s="35"/>
      <c r="R47" s="35"/>
      <c r="S47" s="55"/>
      <c r="T47" s="55"/>
      <c r="U47" s="55"/>
      <c r="V47" s="56"/>
      <c r="W47" s="56"/>
      <c r="X47" s="58"/>
      <c r="Y47" s="60"/>
      <c r="Z47" s="62"/>
      <c r="AA47" s="64"/>
    </row>
    <row r="48" spans="1:27" s="37" customFormat="1" ht="9" customHeight="1" x14ac:dyDescent="0.25">
      <c r="A48" s="1"/>
      <c r="B48" s="14"/>
      <c r="C48" s="15"/>
      <c r="D48" s="33"/>
      <c r="E48" s="34"/>
      <c r="F48" s="34"/>
      <c r="G48" s="34"/>
      <c r="H48" s="35"/>
      <c r="I48" s="35"/>
      <c r="J48" s="35"/>
      <c r="K48" s="35"/>
      <c r="L48" s="35"/>
      <c r="M48" s="34"/>
      <c r="N48" s="34"/>
      <c r="O48" s="35"/>
      <c r="P48" s="35"/>
      <c r="Q48" s="35"/>
      <c r="R48" s="35"/>
      <c r="S48" s="25"/>
      <c r="T48" s="25"/>
      <c r="U48" s="25"/>
      <c r="V48" s="27"/>
      <c r="W48" s="27"/>
      <c r="X48" s="27"/>
      <c r="Y48" s="21"/>
      <c r="Z48" s="17"/>
      <c r="AA48" s="25"/>
    </row>
    <row r="49" spans="1:27" s="37" customFormat="1" ht="22.15" customHeight="1" x14ac:dyDescent="0.25">
      <c r="A49" s="1" t="s">
        <v>16</v>
      </c>
      <c r="B49" s="14">
        <v>10</v>
      </c>
      <c r="C49" s="15"/>
      <c r="D49" s="33" t="s">
        <v>47</v>
      </c>
      <c r="E49" s="34">
        <v>20</v>
      </c>
      <c r="F49" s="34">
        <v>10</v>
      </c>
      <c r="G49" s="34">
        <v>2</v>
      </c>
      <c r="H49" s="35">
        <f>40+23</f>
        <v>63</v>
      </c>
      <c r="I49" s="35">
        <f>228+109</f>
        <v>337</v>
      </c>
      <c r="J49" s="36">
        <f>H49+I49</f>
        <v>400</v>
      </c>
      <c r="K49" s="44">
        <f>H49/J49</f>
        <v>0.1575</v>
      </c>
      <c r="L49" s="44"/>
      <c r="M49" s="34">
        <v>10</v>
      </c>
      <c r="N49" s="34">
        <v>2</v>
      </c>
      <c r="O49" s="35">
        <f>27+28</f>
        <v>55</v>
      </c>
      <c r="P49" s="35">
        <f>251+103</f>
        <v>354</v>
      </c>
      <c r="Q49" s="36">
        <f>O49+P49</f>
        <v>409</v>
      </c>
      <c r="R49" s="43">
        <f>O49/Q49</f>
        <v>0.13447432762836187</v>
      </c>
      <c r="S49" s="25">
        <v>20</v>
      </c>
      <c r="T49" s="25">
        <v>11</v>
      </c>
      <c r="U49" s="25">
        <v>2</v>
      </c>
      <c r="V49" s="51">
        <v>35</v>
      </c>
      <c r="W49" s="51">
        <v>57</v>
      </c>
      <c r="X49" s="51">
        <v>92</v>
      </c>
      <c r="Y49" s="20">
        <v>0.38</v>
      </c>
      <c r="Z49" s="18">
        <v>80</v>
      </c>
      <c r="AA49" s="28">
        <v>30</v>
      </c>
    </row>
    <row r="50" spans="1:27" s="37" customFormat="1" ht="7.15" customHeight="1" x14ac:dyDescent="0.25">
      <c r="A50" s="1"/>
      <c r="B50" s="14"/>
      <c r="C50" s="15"/>
      <c r="D50" s="33"/>
      <c r="E50" s="34"/>
      <c r="F50" s="34"/>
      <c r="G50" s="34"/>
      <c r="H50" s="35"/>
      <c r="I50" s="35"/>
      <c r="J50" s="35"/>
      <c r="K50" s="35"/>
      <c r="L50" s="35"/>
      <c r="M50" s="34"/>
      <c r="N50" s="34"/>
      <c r="O50" s="35"/>
      <c r="P50" s="35"/>
      <c r="Q50" s="35"/>
      <c r="R50" s="35"/>
      <c r="S50" s="25"/>
      <c r="T50" s="25"/>
      <c r="U50" s="25"/>
      <c r="V50" s="25"/>
      <c r="W50" s="17"/>
      <c r="X50" s="17"/>
      <c r="Y50" s="21"/>
      <c r="Z50" s="17"/>
      <c r="AA50" s="25"/>
    </row>
    <row r="51" spans="1:27" s="37" customFormat="1" ht="13.15" customHeight="1" x14ac:dyDescent="0.25">
      <c r="A51" s="52" t="s">
        <v>16</v>
      </c>
      <c r="B51" s="54">
        <v>11</v>
      </c>
      <c r="C51" s="15">
        <v>1</v>
      </c>
      <c r="D51" s="33" t="s">
        <v>48</v>
      </c>
      <c r="E51" s="34">
        <v>15</v>
      </c>
      <c r="F51" s="34">
        <v>12</v>
      </c>
      <c r="G51" s="34">
        <v>2</v>
      </c>
      <c r="H51" s="35">
        <f>45+24</f>
        <v>69</v>
      </c>
      <c r="I51" s="35">
        <f>151+199</f>
        <v>350</v>
      </c>
      <c r="J51" s="36">
        <f>H51+I51</f>
        <v>419</v>
      </c>
      <c r="K51" s="44">
        <f>H51/J51</f>
        <v>0.16467780429594273</v>
      </c>
      <c r="L51" s="44"/>
      <c r="M51" s="34">
        <v>12</v>
      </c>
      <c r="N51" s="34">
        <v>2</v>
      </c>
      <c r="O51" s="35">
        <f>16+31</f>
        <v>47</v>
      </c>
      <c r="P51" s="35">
        <f>141+160</f>
        <v>301</v>
      </c>
      <c r="Q51" s="36">
        <f>O51+P51</f>
        <v>348</v>
      </c>
      <c r="R51" s="43">
        <f>O51/Q51</f>
        <v>0.13505747126436782</v>
      </c>
      <c r="S51" s="55">
        <v>15</v>
      </c>
      <c r="T51" s="25">
        <v>12</v>
      </c>
      <c r="U51" s="25">
        <v>2</v>
      </c>
      <c r="V51" s="22">
        <v>23</v>
      </c>
      <c r="W51" s="18">
        <v>50</v>
      </c>
      <c r="X51" s="18">
        <v>73</v>
      </c>
      <c r="Y51" s="20">
        <v>0.32</v>
      </c>
      <c r="Z51" s="18">
        <v>60</v>
      </c>
      <c r="AA51" s="22">
        <v>19</v>
      </c>
    </row>
    <row r="52" spans="1:27" s="37" customFormat="1" ht="14.45" customHeight="1" x14ac:dyDescent="0.25">
      <c r="A52" s="53"/>
      <c r="B52" s="54"/>
      <c r="C52" s="15">
        <v>2</v>
      </c>
      <c r="D52" s="33" t="s">
        <v>49</v>
      </c>
      <c r="E52" s="34"/>
      <c r="F52" s="34">
        <v>13</v>
      </c>
      <c r="G52" s="34">
        <v>1</v>
      </c>
      <c r="H52" s="35">
        <f>32+21</f>
        <v>53</v>
      </c>
      <c r="I52" s="35">
        <f>256+88</f>
        <v>344</v>
      </c>
      <c r="J52" s="36">
        <f>H52+I52</f>
        <v>397</v>
      </c>
      <c r="K52" s="44">
        <f>H52/J52</f>
        <v>0.13350125944584382</v>
      </c>
      <c r="L52" s="44"/>
      <c r="M52" s="34">
        <v>13</v>
      </c>
      <c r="N52" s="34">
        <v>2</v>
      </c>
      <c r="O52" s="35">
        <f>44+10</f>
        <v>54</v>
      </c>
      <c r="P52" s="35">
        <f>249+76</f>
        <v>325</v>
      </c>
      <c r="Q52" s="36">
        <f>O52+P52</f>
        <v>379</v>
      </c>
      <c r="R52" s="43">
        <f>O52/Q52</f>
        <v>0.14248021108179421</v>
      </c>
      <c r="S52" s="55"/>
      <c r="T52" s="25">
        <v>15</v>
      </c>
      <c r="U52" s="25">
        <v>2</v>
      </c>
      <c r="V52" s="22">
        <v>25</v>
      </c>
      <c r="W52" s="18">
        <v>31</v>
      </c>
      <c r="X52" s="18">
        <v>56</v>
      </c>
      <c r="Y52" s="20">
        <v>0.45</v>
      </c>
      <c r="Z52" s="18">
        <v>60</v>
      </c>
      <c r="AA52" s="22">
        <v>27</v>
      </c>
    </row>
    <row r="53" spans="1:27" s="41" customFormat="1" ht="12" customHeight="1" x14ac:dyDescent="0.25">
      <c r="A53" s="47"/>
      <c r="B53" s="48"/>
      <c r="C53" s="48"/>
      <c r="D53" s="48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29"/>
      <c r="T53" s="17">
        <f>SUM(T51:T52)</f>
        <v>27</v>
      </c>
      <c r="U53" s="17">
        <f>SUM(U51:U52)</f>
        <v>4</v>
      </c>
      <c r="V53" s="27">
        <v>48</v>
      </c>
      <c r="W53" s="27">
        <v>81</v>
      </c>
      <c r="X53" s="27">
        <v>129</v>
      </c>
      <c r="Y53" s="20"/>
      <c r="Z53" s="17"/>
      <c r="AA53" s="27">
        <v>46</v>
      </c>
    </row>
    <row r="54" spans="1:27" s="37" customFormat="1" ht="10.15" customHeight="1" x14ac:dyDescent="0.25">
      <c r="A54" s="49"/>
      <c r="B54" s="5"/>
      <c r="C54" s="5"/>
      <c r="E54" s="5"/>
      <c r="F54" s="5"/>
      <c r="G54" s="5"/>
      <c r="M54" s="5"/>
      <c r="N54" s="5"/>
      <c r="S54" s="4"/>
      <c r="T54" s="5"/>
      <c r="U54" s="5"/>
    </row>
    <row r="55" spans="1:27" s="37" customFormat="1" ht="10.15" customHeight="1" x14ac:dyDescent="0.25">
      <c r="A55" s="65" t="s">
        <v>67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7" spans="1:27" x14ac:dyDescent="0.25">
      <c r="A57" s="67" t="s">
        <v>69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</row>
    <row r="58" spans="1:27" x14ac:dyDescent="0.25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</row>
  </sheetData>
  <mergeCells count="105">
    <mergeCell ref="Z8:Z9"/>
    <mergeCell ref="AA8:AA9"/>
    <mergeCell ref="C8:C9"/>
    <mergeCell ref="U8:U9"/>
    <mergeCell ref="V8:V9"/>
    <mergeCell ref="W8:W9"/>
    <mergeCell ref="X8:X9"/>
    <mergeCell ref="V5:V6"/>
    <mergeCell ref="W5:W6"/>
    <mergeCell ref="X5:X6"/>
    <mergeCell ref="A1:AA1"/>
    <mergeCell ref="F2:K2"/>
    <mergeCell ref="L2:L3"/>
    <mergeCell ref="M2:R2"/>
    <mergeCell ref="S2:AA2"/>
    <mergeCell ref="A5:A12"/>
    <mergeCell ref="B5:B11"/>
    <mergeCell ref="C5:C6"/>
    <mergeCell ref="S5:S6"/>
    <mergeCell ref="T5:T6"/>
    <mergeCell ref="U5:U6"/>
    <mergeCell ref="A2:A3"/>
    <mergeCell ref="B2:B3"/>
    <mergeCell ref="C2:C3"/>
    <mergeCell ref="D2:D3"/>
    <mergeCell ref="E2:E3"/>
    <mergeCell ref="Y8:Y9"/>
    <mergeCell ref="Y5:Y6"/>
    <mergeCell ref="Z5:Z6"/>
    <mergeCell ref="AA5:AA6"/>
    <mergeCell ref="Y14:Y15"/>
    <mergeCell ref="Z14:Z15"/>
    <mergeCell ref="AA14:AA15"/>
    <mergeCell ref="A14:A20"/>
    <mergeCell ref="B14:B19"/>
    <mergeCell ref="C14:C15"/>
    <mergeCell ref="S14:S15"/>
    <mergeCell ref="T14:T15"/>
    <mergeCell ref="U14:U15"/>
    <mergeCell ref="V14:V15"/>
    <mergeCell ref="W14:W15"/>
    <mergeCell ref="X14:X15"/>
    <mergeCell ref="X10:X11"/>
    <mergeCell ref="Y10:Y11"/>
    <mergeCell ref="Z10:Z11"/>
    <mergeCell ref="AA10:AA11"/>
    <mergeCell ref="C10:C11"/>
    <mergeCell ref="S10:S11"/>
    <mergeCell ref="T10:T11"/>
    <mergeCell ref="S8:S9"/>
    <mergeCell ref="T8:T9"/>
    <mergeCell ref="X16:X17"/>
    <mergeCell ref="Y16:Y17"/>
    <mergeCell ref="Z16:Z17"/>
    <mergeCell ref="AA16:AA17"/>
    <mergeCell ref="C16:C17"/>
    <mergeCell ref="S16:S17"/>
    <mergeCell ref="T16:T17"/>
    <mergeCell ref="U16:U17"/>
    <mergeCell ref="V16:V17"/>
    <mergeCell ref="W16:W17"/>
    <mergeCell ref="U10:U11"/>
    <mergeCell ref="V10:V11"/>
    <mergeCell ref="W10:W11"/>
    <mergeCell ref="A26:A30"/>
    <mergeCell ref="B26:B29"/>
    <mergeCell ref="C27:C28"/>
    <mergeCell ref="S27:S28"/>
    <mergeCell ref="T27:T28"/>
    <mergeCell ref="U27:U28"/>
    <mergeCell ref="V27:V28"/>
    <mergeCell ref="W27:W28"/>
    <mergeCell ref="A32:A35"/>
    <mergeCell ref="B32:B34"/>
    <mergeCell ref="A43:A44"/>
    <mergeCell ref="B43:B44"/>
    <mergeCell ref="S43:S44"/>
    <mergeCell ref="T43:T44"/>
    <mergeCell ref="Y27:Y28"/>
    <mergeCell ref="Z27:Z28"/>
    <mergeCell ref="AA27:AA28"/>
    <mergeCell ref="AA43:AA44"/>
    <mergeCell ref="X27:X28"/>
    <mergeCell ref="A55:AA55"/>
    <mergeCell ref="A57:AA58"/>
    <mergeCell ref="A46:A47"/>
    <mergeCell ref="B46:B47"/>
    <mergeCell ref="S46:S47"/>
    <mergeCell ref="T46:T47"/>
    <mergeCell ref="U46:U47"/>
    <mergeCell ref="U43:U44"/>
    <mergeCell ref="V43:V44"/>
    <mergeCell ref="W43:W44"/>
    <mergeCell ref="X43:X44"/>
    <mergeCell ref="Y43:Y44"/>
    <mergeCell ref="Z43:Z44"/>
    <mergeCell ref="A51:A52"/>
    <mergeCell ref="B51:B52"/>
    <mergeCell ref="S51:S52"/>
    <mergeCell ref="V46:V47"/>
    <mergeCell ref="W46:W47"/>
    <mergeCell ref="X46:X47"/>
    <mergeCell ref="Y46:Y47"/>
    <mergeCell ref="Z46:Z47"/>
    <mergeCell ref="AA46:AA47"/>
  </mergeCells>
  <pageMargins left="0.23622047244094491" right="0.11811023622047245" top="0.23622047244094491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2020-07-13T12:02:54Z</cp:lastPrinted>
  <dcterms:created xsi:type="dcterms:W3CDTF">2020-06-19T12:16:55Z</dcterms:created>
  <dcterms:modified xsi:type="dcterms:W3CDTF">2020-07-13T12:05:46Z</dcterms:modified>
</cp:coreProperties>
</file>